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Clientes\Renova\MG\PRJ1701572_Gesta da Qualidade do Ar Barragem Fundao\Gestao de Analises Quimicas 2021\Campanha 07\PIXE\Fontes Emissoras\Analisados\"/>
    </mc:Choice>
  </mc:AlternateContent>
  <xr:revisionPtr revIDLastSave="0" documentId="13_ncr:1_{DFDEB2FE-E327-4E83-8BE4-E2C596B81B92}" xr6:coauthVersionLast="47" xr6:coauthVersionMax="47" xr10:uidLastSave="{00000000-0000-0000-0000-000000000000}"/>
  <bookViews>
    <workbookView xWindow="-120" yWindow="-120" windowWidth="24240" windowHeight="13140" tabRatio="929" firstSheet="5" activeTab="9" xr2:uid="{00000000-000D-0000-FFFF-FFFF00000000}"/>
  </bookViews>
  <sheets>
    <sheet name="Sample Composition" sheetId="1" r:id="rId1"/>
    <sheet name="Sample Composition (2)" sheetId="2" r:id="rId2"/>
    <sheet name="Sample Composition (3)" sheetId="3" r:id="rId3"/>
    <sheet name="Sample Composition (4)" sheetId="4" r:id="rId4"/>
    <sheet name="Sample Composition (5)" sheetId="5" r:id="rId5"/>
    <sheet name="Sample Composition (6)" sheetId="6" r:id="rId6"/>
    <sheet name="Sample Composition (7)" sheetId="7" r:id="rId7"/>
    <sheet name="Sample Composition (8)" sheetId="8" r:id="rId8"/>
    <sheet name="Sample Composition (9)" sheetId="9" r:id="rId9"/>
    <sheet name="Sample Composition (10)" sheetId="10" r:id="rId10"/>
    <sheet name="Sample Composition (11)" sheetId="11" r:id="rId11"/>
    <sheet name="Resumo" sheetId="12" r:id="rId12"/>
    <sheet name="Gráfico" sheetId="13" r:id="rId13"/>
  </sheets>
  <definedNames>
    <definedName name="_xlnm.Print_Titles" localSheetId="0">'Sample Composition'!$1:$9</definedName>
    <definedName name="_xlnm.Print_Titles" localSheetId="9">'Sample Composition (10)'!$1:$9</definedName>
    <definedName name="_xlnm.Print_Titles" localSheetId="10">'Sample Composition (11)'!$1:$9</definedName>
    <definedName name="_xlnm.Print_Titles" localSheetId="1">'Sample Composition (2)'!$1:$9</definedName>
    <definedName name="_xlnm.Print_Titles" localSheetId="2">'Sample Composition (3)'!$1:$9</definedName>
    <definedName name="_xlnm.Print_Titles" localSheetId="3">'Sample Composition (4)'!$1:$9</definedName>
    <definedName name="_xlnm.Print_Titles" localSheetId="4">'Sample Composition (5)'!$1:$9</definedName>
    <definedName name="_xlnm.Print_Titles" localSheetId="5">'Sample Composition (6)'!$1:$9</definedName>
    <definedName name="_xlnm.Print_Titles" localSheetId="6">'Sample Composition (7)'!$1:$9</definedName>
    <definedName name="_xlnm.Print_Titles" localSheetId="7">'Sample Composition (8)'!$1:$9</definedName>
    <definedName name="_xlnm.Print_Titles" localSheetId="8">'Sample Composition (9)'!$1:$9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" i="12" l="1"/>
  <c r="D8" i="12"/>
  <c r="E8" i="12"/>
  <c r="F8" i="12"/>
  <c r="G8" i="12"/>
  <c r="H8" i="12"/>
  <c r="I8" i="12"/>
  <c r="J8" i="12"/>
  <c r="K8" i="12"/>
  <c r="L8" i="12"/>
  <c r="M8" i="12"/>
  <c r="C8" i="13"/>
  <c r="D8" i="13"/>
  <c r="E8" i="13"/>
  <c r="F8" i="13"/>
  <c r="G8" i="13"/>
  <c r="H8" i="13"/>
  <c r="I8" i="13"/>
  <c r="J8" i="13"/>
  <c r="K8" i="13"/>
  <c r="L8" i="13"/>
  <c r="M8" i="13"/>
  <c r="M34" i="13"/>
  <c r="L34" i="13"/>
  <c r="K34" i="13"/>
  <c r="J34" i="13"/>
  <c r="I34" i="13"/>
  <c r="H34" i="13"/>
  <c r="G34" i="13"/>
  <c r="F34" i="13"/>
  <c r="E34" i="13"/>
  <c r="D34" i="13"/>
  <c r="C34" i="13"/>
  <c r="M33" i="13"/>
  <c r="L33" i="13"/>
  <c r="K33" i="13"/>
  <c r="J33" i="13"/>
  <c r="I33" i="13"/>
  <c r="H33" i="13"/>
  <c r="G33" i="13"/>
  <c r="F33" i="13"/>
  <c r="E33" i="13"/>
  <c r="D33" i="13"/>
  <c r="C33" i="13"/>
  <c r="M32" i="13"/>
  <c r="L32" i="13"/>
  <c r="K32" i="13"/>
  <c r="J32" i="13"/>
  <c r="I32" i="13"/>
  <c r="H32" i="13"/>
  <c r="G32" i="13"/>
  <c r="F32" i="13"/>
  <c r="E32" i="13"/>
  <c r="D32" i="13"/>
  <c r="C32" i="13"/>
  <c r="M31" i="13"/>
  <c r="L31" i="13"/>
  <c r="K31" i="13"/>
  <c r="J31" i="13"/>
  <c r="I31" i="13"/>
  <c r="H31" i="13"/>
  <c r="G31" i="13"/>
  <c r="F31" i="13"/>
  <c r="E31" i="13"/>
  <c r="D31" i="13"/>
  <c r="C31" i="13"/>
  <c r="M30" i="13"/>
  <c r="L30" i="13"/>
  <c r="K30" i="13"/>
  <c r="J30" i="13"/>
  <c r="I30" i="13"/>
  <c r="H30" i="13"/>
  <c r="G30" i="13"/>
  <c r="F30" i="13"/>
  <c r="E30" i="13"/>
  <c r="D30" i="13"/>
  <c r="C30" i="13"/>
  <c r="M29" i="13"/>
  <c r="L29" i="13"/>
  <c r="K29" i="13"/>
  <c r="J29" i="13"/>
  <c r="I29" i="13"/>
  <c r="H29" i="13"/>
  <c r="G29" i="13"/>
  <c r="F29" i="13"/>
  <c r="E29" i="13"/>
  <c r="D29" i="13"/>
  <c r="C29" i="13"/>
  <c r="M28" i="13"/>
  <c r="L28" i="13"/>
  <c r="K28" i="13"/>
  <c r="J28" i="13"/>
  <c r="I28" i="13"/>
  <c r="H28" i="13"/>
  <c r="G28" i="13"/>
  <c r="F28" i="13"/>
  <c r="E28" i="13"/>
  <c r="D28" i="13"/>
  <c r="C28" i="13"/>
  <c r="M27" i="13"/>
  <c r="L27" i="13"/>
  <c r="K27" i="13"/>
  <c r="J27" i="13"/>
  <c r="I27" i="13"/>
  <c r="H27" i="13"/>
  <c r="G27" i="13"/>
  <c r="F27" i="13"/>
  <c r="E27" i="13"/>
  <c r="D27" i="13"/>
  <c r="C27" i="13"/>
  <c r="M26" i="13"/>
  <c r="L26" i="13"/>
  <c r="K26" i="13"/>
  <c r="J26" i="13"/>
  <c r="I26" i="13"/>
  <c r="H26" i="13"/>
  <c r="G26" i="13"/>
  <c r="F26" i="13"/>
  <c r="E26" i="13"/>
  <c r="D26" i="13"/>
  <c r="C26" i="13"/>
  <c r="M25" i="13"/>
  <c r="L25" i="13"/>
  <c r="K25" i="13"/>
  <c r="J25" i="13"/>
  <c r="I25" i="13"/>
  <c r="H25" i="13"/>
  <c r="G25" i="13"/>
  <c r="F25" i="13"/>
  <c r="E25" i="13"/>
  <c r="D25" i="13"/>
  <c r="C25" i="13"/>
  <c r="M24" i="13"/>
  <c r="L24" i="13"/>
  <c r="K24" i="13"/>
  <c r="J24" i="13"/>
  <c r="I24" i="13"/>
  <c r="H24" i="13"/>
  <c r="G24" i="13"/>
  <c r="F24" i="13"/>
  <c r="E24" i="13"/>
  <c r="D24" i="13"/>
  <c r="C24" i="13"/>
  <c r="M23" i="13"/>
  <c r="L23" i="13"/>
  <c r="K23" i="13"/>
  <c r="J23" i="13"/>
  <c r="I23" i="13"/>
  <c r="H23" i="13"/>
  <c r="G23" i="13"/>
  <c r="F23" i="13"/>
  <c r="E23" i="13"/>
  <c r="D23" i="13"/>
  <c r="C23" i="13"/>
  <c r="M22" i="13"/>
  <c r="L22" i="13"/>
  <c r="K22" i="13"/>
  <c r="J22" i="13"/>
  <c r="I22" i="13"/>
  <c r="H22" i="13"/>
  <c r="G22" i="13"/>
  <c r="F22" i="13"/>
  <c r="E22" i="13"/>
  <c r="D22" i="13"/>
  <c r="C22" i="13"/>
  <c r="M21" i="13"/>
  <c r="L21" i="13"/>
  <c r="K21" i="13"/>
  <c r="J21" i="13"/>
  <c r="I21" i="13"/>
  <c r="H21" i="13"/>
  <c r="G21" i="13"/>
  <c r="F21" i="13"/>
  <c r="E21" i="13"/>
  <c r="D21" i="13"/>
  <c r="C21" i="13"/>
  <c r="M20" i="13"/>
  <c r="L20" i="13"/>
  <c r="K20" i="13"/>
  <c r="J20" i="13"/>
  <c r="I20" i="13"/>
  <c r="H20" i="13"/>
  <c r="G20" i="13"/>
  <c r="F20" i="13"/>
  <c r="E20" i="13"/>
  <c r="D20" i="13"/>
  <c r="C20" i="13"/>
  <c r="M19" i="13"/>
  <c r="L19" i="13"/>
  <c r="K19" i="13"/>
  <c r="J19" i="13"/>
  <c r="I19" i="13"/>
  <c r="H19" i="13"/>
  <c r="G19" i="13"/>
  <c r="F19" i="13"/>
  <c r="E19" i="13"/>
  <c r="D19" i="13"/>
  <c r="C19" i="13"/>
  <c r="M18" i="13"/>
  <c r="L18" i="13"/>
  <c r="K18" i="13"/>
  <c r="J18" i="13"/>
  <c r="I18" i="13"/>
  <c r="H18" i="13"/>
  <c r="G18" i="13"/>
  <c r="F18" i="13"/>
  <c r="E18" i="13"/>
  <c r="D18" i="13"/>
  <c r="C18" i="13"/>
  <c r="M17" i="13"/>
  <c r="L17" i="13"/>
  <c r="K17" i="13"/>
  <c r="J17" i="13"/>
  <c r="I17" i="13"/>
  <c r="H17" i="13"/>
  <c r="G17" i="13"/>
  <c r="F17" i="13"/>
  <c r="E17" i="13"/>
  <c r="D17" i="13"/>
  <c r="C17" i="13"/>
  <c r="M16" i="13"/>
  <c r="L16" i="13"/>
  <c r="K16" i="13"/>
  <c r="J16" i="13"/>
  <c r="I16" i="13"/>
  <c r="H16" i="13"/>
  <c r="G16" i="13"/>
  <c r="F16" i="13"/>
  <c r="E16" i="13"/>
  <c r="D16" i="13"/>
  <c r="C16" i="13"/>
  <c r="M15" i="13"/>
  <c r="L15" i="13"/>
  <c r="K15" i="13"/>
  <c r="J15" i="13"/>
  <c r="I15" i="13"/>
  <c r="H15" i="13"/>
  <c r="G15" i="13"/>
  <c r="F15" i="13"/>
  <c r="E15" i="13"/>
  <c r="D15" i="13"/>
  <c r="C15" i="13"/>
  <c r="M14" i="13"/>
  <c r="L14" i="13"/>
  <c r="K14" i="13"/>
  <c r="J14" i="13"/>
  <c r="I14" i="13"/>
  <c r="H14" i="13"/>
  <c r="G14" i="13"/>
  <c r="F14" i="13"/>
  <c r="E14" i="13"/>
  <c r="D14" i="13"/>
  <c r="C14" i="13"/>
  <c r="M13" i="13"/>
  <c r="L13" i="13"/>
  <c r="K13" i="13"/>
  <c r="J13" i="13"/>
  <c r="I13" i="13"/>
  <c r="H13" i="13"/>
  <c r="G13" i="13"/>
  <c r="F13" i="13"/>
  <c r="E13" i="13"/>
  <c r="D13" i="13"/>
  <c r="C13" i="13"/>
  <c r="M12" i="13"/>
  <c r="L12" i="13"/>
  <c r="K12" i="13"/>
  <c r="J12" i="13"/>
  <c r="I12" i="13"/>
  <c r="H12" i="13"/>
  <c r="G12" i="13"/>
  <c r="F12" i="13"/>
  <c r="E12" i="13"/>
  <c r="D12" i="13"/>
  <c r="C12" i="13"/>
  <c r="M11" i="13"/>
  <c r="L11" i="13"/>
  <c r="K11" i="13"/>
  <c r="J11" i="13"/>
  <c r="I11" i="13"/>
  <c r="H11" i="13"/>
  <c r="G11" i="13"/>
  <c r="F11" i="13"/>
  <c r="E11" i="13"/>
  <c r="D11" i="13"/>
  <c r="C11" i="13"/>
  <c r="M10" i="13"/>
  <c r="L10" i="13"/>
  <c r="K10" i="13"/>
  <c r="J10" i="13"/>
  <c r="I10" i="13"/>
  <c r="H10" i="13"/>
  <c r="G10" i="13"/>
  <c r="F10" i="13"/>
  <c r="E10" i="13"/>
  <c r="D10" i="13"/>
  <c r="C10" i="13"/>
  <c r="M9" i="13"/>
  <c r="L9" i="13"/>
  <c r="K9" i="13"/>
  <c r="J9" i="13"/>
  <c r="I9" i="13"/>
  <c r="H9" i="13"/>
  <c r="G9" i="13"/>
  <c r="F9" i="13"/>
  <c r="E9" i="13"/>
  <c r="D9" i="13"/>
  <c r="C9" i="13"/>
  <c r="M6" i="13"/>
  <c r="L6" i="13"/>
  <c r="K6" i="13"/>
  <c r="J6" i="13"/>
  <c r="I6" i="13"/>
  <c r="H6" i="13"/>
  <c r="G6" i="13"/>
  <c r="F6" i="13"/>
  <c r="E6" i="13"/>
  <c r="D6" i="13"/>
  <c r="C6" i="13"/>
  <c r="M5" i="13"/>
  <c r="L5" i="13"/>
  <c r="K5" i="13"/>
  <c r="J5" i="13"/>
  <c r="I5" i="13"/>
  <c r="H5" i="13"/>
  <c r="G5" i="13"/>
  <c r="F5" i="13"/>
  <c r="E5" i="13"/>
  <c r="D5" i="13"/>
  <c r="C5" i="13"/>
  <c r="M4" i="13"/>
  <c r="L4" i="13"/>
  <c r="K4" i="13"/>
  <c r="J4" i="13"/>
  <c r="I4" i="13"/>
  <c r="H4" i="13"/>
  <c r="G4" i="13"/>
  <c r="F4" i="13"/>
  <c r="E4" i="13"/>
  <c r="D4" i="13"/>
  <c r="C4" i="13"/>
  <c r="M3" i="13"/>
  <c r="L3" i="13"/>
  <c r="K3" i="13"/>
  <c r="J3" i="13"/>
  <c r="I3" i="13"/>
  <c r="H3" i="13"/>
  <c r="G3" i="13"/>
  <c r="F3" i="13"/>
  <c r="E3" i="13"/>
  <c r="D3" i="13"/>
  <c r="C3" i="13"/>
  <c r="M2" i="13"/>
  <c r="L2" i="13"/>
  <c r="K2" i="13"/>
  <c r="J2" i="13"/>
  <c r="I2" i="13"/>
  <c r="H2" i="13"/>
  <c r="G2" i="13"/>
  <c r="F2" i="13"/>
  <c r="E2" i="13"/>
  <c r="D2" i="13"/>
  <c r="C2" i="13"/>
  <c r="C10" i="12"/>
  <c r="D10" i="12"/>
  <c r="E10" i="12"/>
  <c r="F10" i="12"/>
  <c r="G10" i="12"/>
  <c r="H10" i="12"/>
  <c r="I10" i="12"/>
  <c r="J10" i="12"/>
  <c r="K10" i="12"/>
  <c r="L10" i="12"/>
  <c r="M10" i="12"/>
  <c r="C11" i="12"/>
  <c r="D11" i="12"/>
  <c r="E11" i="12"/>
  <c r="F11" i="12"/>
  <c r="G11" i="12"/>
  <c r="H11" i="12"/>
  <c r="I11" i="12"/>
  <c r="J11" i="12"/>
  <c r="K11" i="12"/>
  <c r="L11" i="12"/>
  <c r="M11" i="12"/>
  <c r="C12" i="12"/>
  <c r="D12" i="12"/>
  <c r="E12" i="12"/>
  <c r="F12" i="12"/>
  <c r="G12" i="12"/>
  <c r="H12" i="12"/>
  <c r="I12" i="12"/>
  <c r="J12" i="12"/>
  <c r="K12" i="12"/>
  <c r="L12" i="12"/>
  <c r="M12" i="12"/>
  <c r="C13" i="12"/>
  <c r="D13" i="12"/>
  <c r="E13" i="12"/>
  <c r="F13" i="12"/>
  <c r="G13" i="12"/>
  <c r="H13" i="12"/>
  <c r="I13" i="12"/>
  <c r="J13" i="12"/>
  <c r="K13" i="12"/>
  <c r="L13" i="12"/>
  <c r="M13" i="12"/>
  <c r="C14" i="12"/>
  <c r="D14" i="12"/>
  <c r="E14" i="12"/>
  <c r="F14" i="12"/>
  <c r="G14" i="12"/>
  <c r="H14" i="12"/>
  <c r="I14" i="12"/>
  <c r="J14" i="12"/>
  <c r="K14" i="12"/>
  <c r="L14" i="12"/>
  <c r="M14" i="12"/>
  <c r="C15" i="12"/>
  <c r="D15" i="12"/>
  <c r="E15" i="12"/>
  <c r="F15" i="12"/>
  <c r="G15" i="12"/>
  <c r="H15" i="12"/>
  <c r="I15" i="12"/>
  <c r="J15" i="12"/>
  <c r="K15" i="12"/>
  <c r="L15" i="12"/>
  <c r="M15" i="12"/>
  <c r="C16" i="12"/>
  <c r="D16" i="12"/>
  <c r="E16" i="12"/>
  <c r="F16" i="12"/>
  <c r="G16" i="12"/>
  <c r="H16" i="12"/>
  <c r="I16" i="12"/>
  <c r="J16" i="12"/>
  <c r="K16" i="12"/>
  <c r="L16" i="12"/>
  <c r="M16" i="12"/>
  <c r="C17" i="12"/>
  <c r="D17" i="12"/>
  <c r="E17" i="12"/>
  <c r="F17" i="12"/>
  <c r="G17" i="12"/>
  <c r="H17" i="12"/>
  <c r="I17" i="12"/>
  <c r="J17" i="12"/>
  <c r="K17" i="12"/>
  <c r="L17" i="12"/>
  <c r="M17" i="12"/>
  <c r="C18" i="12"/>
  <c r="D18" i="12"/>
  <c r="E18" i="12"/>
  <c r="F18" i="12"/>
  <c r="G18" i="12"/>
  <c r="H18" i="12"/>
  <c r="I18" i="12"/>
  <c r="J18" i="12"/>
  <c r="K18" i="12"/>
  <c r="L18" i="12"/>
  <c r="M18" i="12"/>
  <c r="C19" i="12"/>
  <c r="D19" i="12"/>
  <c r="E19" i="12"/>
  <c r="F19" i="12"/>
  <c r="G19" i="12"/>
  <c r="H19" i="12"/>
  <c r="I19" i="12"/>
  <c r="J19" i="12"/>
  <c r="K19" i="12"/>
  <c r="L19" i="12"/>
  <c r="M19" i="12"/>
  <c r="C20" i="12"/>
  <c r="D20" i="12"/>
  <c r="E20" i="12"/>
  <c r="F20" i="12"/>
  <c r="G20" i="12"/>
  <c r="H20" i="12"/>
  <c r="I20" i="12"/>
  <c r="J20" i="12"/>
  <c r="K20" i="12"/>
  <c r="L20" i="12"/>
  <c r="M20" i="12"/>
  <c r="C21" i="12"/>
  <c r="D21" i="12"/>
  <c r="E21" i="12"/>
  <c r="F21" i="12"/>
  <c r="G21" i="12"/>
  <c r="H21" i="12"/>
  <c r="I21" i="12"/>
  <c r="J21" i="12"/>
  <c r="K21" i="12"/>
  <c r="L21" i="12"/>
  <c r="M21" i="12"/>
  <c r="C22" i="12"/>
  <c r="D22" i="12"/>
  <c r="E22" i="12"/>
  <c r="F22" i="12"/>
  <c r="G22" i="12"/>
  <c r="H22" i="12"/>
  <c r="I22" i="12"/>
  <c r="J22" i="12"/>
  <c r="K22" i="12"/>
  <c r="L22" i="12"/>
  <c r="M22" i="12"/>
  <c r="C23" i="12"/>
  <c r="D23" i="12"/>
  <c r="E23" i="12"/>
  <c r="F23" i="12"/>
  <c r="G23" i="12"/>
  <c r="H23" i="12"/>
  <c r="I23" i="12"/>
  <c r="J23" i="12"/>
  <c r="K23" i="12"/>
  <c r="L23" i="12"/>
  <c r="M23" i="12"/>
  <c r="C24" i="12"/>
  <c r="D24" i="12"/>
  <c r="E24" i="12"/>
  <c r="F24" i="12"/>
  <c r="G24" i="12"/>
  <c r="H24" i="12"/>
  <c r="I24" i="12"/>
  <c r="J24" i="12"/>
  <c r="K24" i="12"/>
  <c r="L24" i="12"/>
  <c r="M24" i="12"/>
  <c r="C25" i="12"/>
  <c r="D25" i="12"/>
  <c r="E25" i="12"/>
  <c r="F25" i="12"/>
  <c r="G25" i="12"/>
  <c r="H25" i="12"/>
  <c r="I25" i="12"/>
  <c r="J25" i="12"/>
  <c r="K25" i="12"/>
  <c r="L25" i="12"/>
  <c r="M25" i="12"/>
  <c r="C26" i="12"/>
  <c r="D26" i="12"/>
  <c r="E26" i="12"/>
  <c r="F26" i="12"/>
  <c r="G26" i="12"/>
  <c r="H26" i="12"/>
  <c r="I26" i="12"/>
  <c r="J26" i="12"/>
  <c r="K26" i="12"/>
  <c r="L26" i="12"/>
  <c r="M26" i="12"/>
  <c r="C27" i="12"/>
  <c r="D27" i="12"/>
  <c r="E27" i="12"/>
  <c r="F27" i="12"/>
  <c r="G27" i="12"/>
  <c r="H27" i="12"/>
  <c r="I27" i="12"/>
  <c r="J27" i="12"/>
  <c r="K27" i="12"/>
  <c r="L27" i="12"/>
  <c r="M27" i="12"/>
  <c r="C28" i="12"/>
  <c r="D28" i="12"/>
  <c r="E28" i="12"/>
  <c r="F28" i="12"/>
  <c r="G28" i="12"/>
  <c r="H28" i="12"/>
  <c r="I28" i="12"/>
  <c r="J28" i="12"/>
  <c r="K28" i="12"/>
  <c r="L28" i="12"/>
  <c r="M28" i="12"/>
  <c r="C29" i="12"/>
  <c r="D29" i="12"/>
  <c r="E29" i="12"/>
  <c r="F29" i="12"/>
  <c r="G29" i="12"/>
  <c r="H29" i="12"/>
  <c r="I29" i="12"/>
  <c r="J29" i="12"/>
  <c r="K29" i="12"/>
  <c r="L29" i="12"/>
  <c r="M29" i="12"/>
  <c r="C30" i="12"/>
  <c r="D30" i="12"/>
  <c r="E30" i="12"/>
  <c r="F30" i="12"/>
  <c r="G30" i="12"/>
  <c r="H30" i="12"/>
  <c r="I30" i="12"/>
  <c r="J30" i="12"/>
  <c r="K30" i="12"/>
  <c r="L30" i="12"/>
  <c r="M30" i="12"/>
  <c r="C31" i="12"/>
  <c r="D31" i="12"/>
  <c r="E31" i="12"/>
  <c r="F31" i="12"/>
  <c r="G31" i="12"/>
  <c r="H31" i="12"/>
  <c r="I31" i="12"/>
  <c r="J31" i="12"/>
  <c r="K31" i="12"/>
  <c r="L31" i="12"/>
  <c r="M31" i="12"/>
  <c r="C32" i="12"/>
  <c r="D32" i="12"/>
  <c r="E32" i="12"/>
  <c r="F32" i="12"/>
  <c r="G32" i="12"/>
  <c r="H32" i="12"/>
  <c r="I32" i="12"/>
  <c r="J32" i="12"/>
  <c r="K32" i="12"/>
  <c r="L32" i="12"/>
  <c r="M32" i="12"/>
  <c r="C33" i="12"/>
  <c r="D33" i="12"/>
  <c r="E33" i="12"/>
  <c r="F33" i="12"/>
  <c r="G33" i="12"/>
  <c r="H33" i="12"/>
  <c r="I33" i="12"/>
  <c r="J33" i="12"/>
  <c r="K33" i="12"/>
  <c r="L33" i="12"/>
  <c r="M33" i="12"/>
  <c r="C34" i="12"/>
  <c r="D34" i="12"/>
  <c r="E34" i="12"/>
  <c r="F34" i="12"/>
  <c r="G34" i="12"/>
  <c r="H34" i="12"/>
  <c r="I34" i="12"/>
  <c r="J34" i="12"/>
  <c r="K34" i="12"/>
  <c r="L34" i="12"/>
  <c r="M34" i="12"/>
  <c r="C35" i="12"/>
  <c r="D35" i="12"/>
  <c r="E35" i="12"/>
  <c r="F35" i="12"/>
  <c r="G35" i="12"/>
  <c r="H35" i="12"/>
  <c r="I35" i="12"/>
  <c r="J35" i="12"/>
  <c r="K35" i="12"/>
  <c r="L35" i="12"/>
  <c r="M35" i="12"/>
  <c r="C36" i="12"/>
  <c r="D36" i="12"/>
  <c r="E36" i="12"/>
  <c r="F36" i="12"/>
  <c r="G36" i="12"/>
  <c r="H36" i="12"/>
  <c r="I36" i="12"/>
  <c r="J36" i="12"/>
  <c r="K36" i="12"/>
  <c r="L36" i="12"/>
  <c r="M36" i="12"/>
  <c r="C37" i="12"/>
  <c r="D37" i="12"/>
  <c r="E37" i="12"/>
  <c r="F37" i="12"/>
  <c r="G37" i="12"/>
  <c r="H37" i="12"/>
  <c r="I37" i="12"/>
  <c r="J37" i="12"/>
  <c r="K37" i="12"/>
  <c r="L37" i="12"/>
  <c r="M37" i="12"/>
  <c r="C38" i="12"/>
  <c r="D38" i="12"/>
  <c r="E38" i="12"/>
  <c r="F38" i="12"/>
  <c r="G38" i="12"/>
  <c r="H38" i="12"/>
  <c r="I38" i="12"/>
  <c r="J38" i="12"/>
  <c r="K38" i="12"/>
  <c r="L38" i="12"/>
  <c r="M38" i="12"/>
  <c r="C39" i="12"/>
  <c r="D39" i="12"/>
  <c r="E39" i="12"/>
  <c r="F39" i="12"/>
  <c r="G39" i="12"/>
  <c r="H39" i="12"/>
  <c r="I39" i="12"/>
  <c r="J39" i="12"/>
  <c r="K39" i="12"/>
  <c r="L39" i="12"/>
  <c r="M39" i="12"/>
  <c r="C40" i="12"/>
  <c r="D40" i="12"/>
  <c r="E40" i="12"/>
  <c r="F40" i="12"/>
  <c r="G40" i="12"/>
  <c r="H40" i="12"/>
  <c r="I40" i="12"/>
  <c r="J40" i="12"/>
  <c r="K40" i="12"/>
  <c r="L40" i="12"/>
  <c r="M40" i="12"/>
  <c r="C41" i="12"/>
  <c r="D41" i="12"/>
  <c r="E41" i="12"/>
  <c r="F41" i="12"/>
  <c r="G41" i="12"/>
  <c r="H41" i="12"/>
  <c r="I41" i="12"/>
  <c r="J41" i="12"/>
  <c r="K41" i="12"/>
  <c r="L41" i="12"/>
  <c r="M41" i="12"/>
  <c r="C42" i="12"/>
  <c r="D42" i="12"/>
  <c r="E42" i="12"/>
  <c r="F42" i="12"/>
  <c r="G42" i="12"/>
  <c r="H42" i="12"/>
  <c r="I42" i="12"/>
  <c r="J42" i="12"/>
  <c r="K42" i="12"/>
  <c r="L42" i="12"/>
  <c r="M42" i="12"/>
  <c r="C43" i="12"/>
  <c r="D43" i="12"/>
  <c r="E43" i="12"/>
  <c r="F43" i="12"/>
  <c r="G43" i="12"/>
  <c r="H43" i="12"/>
  <c r="I43" i="12"/>
  <c r="J43" i="12"/>
  <c r="K43" i="12"/>
  <c r="L43" i="12"/>
  <c r="M43" i="12"/>
  <c r="C44" i="12"/>
  <c r="D44" i="12"/>
  <c r="E44" i="12"/>
  <c r="F44" i="12"/>
  <c r="G44" i="12"/>
  <c r="H44" i="12"/>
  <c r="I44" i="12"/>
  <c r="J44" i="12"/>
  <c r="K44" i="12"/>
  <c r="L44" i="12"/>
  <c r="M44" i="12"/>
  <c r="C45" i="12"/>
  <c r="D45" i="12"/>
  <c r="E45" i="12"/>
  <c r="F45" i="12"/>
  <c r="G45" i="12"/>
  <c r="H45" i="12"/>
  <c r="I45" i="12"/>
  <c r="J45" i="12"/>
  <c r="K45" i="12"/>
  <c r="L45" i="12"/>
  <c r="M45" i="12"/>
  <c r="C46" i="12"/>
  <c r="D46" i="12"/>
  <c r="E46" i="12"/>
  <c r="F46" i="12"/>
  <c r="G46" i="12"/>
  <c r="H46" i="12"/>
  <c r="I46" i="12"/>
  <c r="J46" i="12"/>
  <c r="K46" i="12"/>
  <c r="L46" i="12"/>
  <c r="M46" i="12"/>
  <c r="C47" i="12"/>
  <c r="D47" i="12"/>
  <c r="E47" i="12"/>
  <c r="F47" i="12"/>
  <c r="G47" i="12"/>
  <c r="H47" i="12"/>
  <c r="I47" i="12"/>
  <c r="J47" i="12"/>
  <c r="K47" i="12"/>
  <c r="L47" i="12"/>
  <c r="M47" i="12"/>
  <c r="C48" i="12"/>
  <c r="D48" i="12"/>
  <c r="E48" i="12"/>
  <c r="F48" i="12"/>
  <c r="G48" i="12"/>
  <c r="H48" i="12"/>
  <c r="I48" i="12"/>
  <c r="J48" i="12"/>
  <c r="K48" i="12"/>
  <c r="L48" i="12"/>
  <c r="M48" i="12"/>
  <c r="C49" i="12"/>
  <c r="D49" i="12"/>
  <c r="E49" i="12"/>
  <c r="F49" i="12"/>
  <c r="G49" i="12"/>
  <c r="H49" i="12"/>
  <c r="I49" i="12"/>
  <c r="J49" i="12"/>
  <c r="K49" i="12"/>
  <c r="L49" i="12"/>
  <c r="M49" i="12"/>
  <c r="C50" i="12"/>
  <c r="D50" i="12"/>
  <c r="E50" i="12"/>
  <c r="F50" i="12"/>
  <c r="G50" i="12"/>
  <c r="H50" i="12"/>
  <c r="I50" i="12"/>
  <c r="J50" i="12"/>
  <c r="K50" i="12"/>
  <c r="L50" i="12"/>
  <c r="M50" i="12"/>
  <c r="C51" i="12"/>
  <c r="D51" i="12"/>
  <c r="E51" i="12"/>
  <c r="F51" i="12"/>
  <c r="G51" i="12"/>
  <c r="H51" i="12"/>
  <c r="I51" i="12"/>
  <c r="J51" i="12"/>
  <c r="K51" i="12"/>
  <c r="L51" i="12"/>
  <c r="M51" i="12"/>
  <c r="C52" i="12"/>
  <c r="D52" i="12"/>
  <c r="E52" i="12"/>
  <c r="F52" i="12"/>
  <c r="G52" i="12"/>
  <c r="H52" i="12"/>
  <c r="I52" i="12"/>
  <c r="J52" i="12"/>
  <c r="K52" i="12"/>
  <c r="L52" i="12"/>
  <c r="M52" i="12"/>
  <c r="C53" i="12"/>
  <c r="D53" i="12"/>
  <c r="E53" i="12"/>
  <c r="F53" i="12"/>
  <c r="G53" i="12"/>
  <c r="H53" i="12"/>
  <c r="I53" i="12"/>
  <c r="J53" i="12"/>
  <c r="K53" i="12"/>
  <c r="L53" i="12"/>
  <c r="M53" i="12"/>
  <c r="C54" i="12"/>
  <c r="D54" i="12"/>
  <c r="E54" i="12"/>
  <c r="F54" i="12"/>
  <c r="G54" i="12"/>
  <c r="H54" i="12"/>
  <c r="I54" i="12"/>
  <c r="J54" i="12"/>
  <c r="K54" i="12"/>
  <c r="L54" i="12"/>
  <c r="M54" i="12"/>
  <c r="C55" i="12"/>
  <c r="D55" i="12"/>
  <c r="E55" i="12"/>
  <c r="F55" i="12"/>
  <c r="G55" i="12"/>
  <c r="H55" i="12"/>
  <c r="I55" i="12"/>
  <c r="J55" i="12"/>
  <c r="K55" i="12"/>
  <c r="L55" i="12"/>
  <c r="M55" i="12"/>
  <c r="C56" i="12"/>
  <c r="D56" i="12"/>
  <c r="E56" i="12"/>
  <c r="F56" i="12"/>
  <c r="G56" i="12"/>
  <c r="H56" i="12"/>
  <c r="I56" i="12"/>
  <c r="J56" i="12"/>
  <c r="K56" i="12"/>
  <c r="L56" i="12"/>
  <c r="M56" i="12"/>
  <c r="C57" i="12"/>
  <c r="D57" i="12"/>
  <c r="E57" i="12"/>
  <c r="F57" i="12"/>
  <c r="G57" i="12"/>
  <c r="H57" i="12"/>
  <c r="I57" i="12"/>
  <c r="J57" i="12"/>
  <c r="K57" i="12"/>
  <c r="L57" i="12"/>
  <c r="M57" i="12"/>
  <c r="C58" i="12"/>
  <c r="D58" i="12"/>
  <c r="E58" i="12"/>
  <c r="F58" i="12"/>
  <c r="G58" i="12"/>
  <c r="H58" i="12"/>
  <c r="I58" i="12"/>
  <c r="J58" i="12"/>
  <c r="K58" i="12"/>
  <c r="L58" i="12"/>
  <c r="M58" i="12"/>
  <c r="C59" i="12"/>
  <c r="D59" i="12"/>
  <c r="E59" i="12"/>
  <c r="F59" i="12"/>
  <c r="G59" i="12"/>
  <c r="H59" i="12"/>
  <c r="I59" i="12"/>
  <c r="J59" i="12"/>
  <c r="K59" i="12"/>
  <c r="L59" i="12"/>
  <c r="M59" i="12"/>
  <c r="C60" i="12"/>
  <c r="D60" i="12"/>
  <c r="E60" i="12"/>
  <c r="F60" i="12"/>
  <c r="G60" i="12"/>
  <c r="H60" i="12"/>
  <c r="I60" i="12"/>
  <c r="J60" i="12"/>
  <c r="K60" i="12"/>
  <c r="L60" i="12"/>
  <c r="M60" i="12"/>
  <c r="C61" i="12"/>
  <c r="D61" i="12"/>
  <c r="E61" i="12"/>
  <c r="F61" i="12"/>
  <c r="G61" i="12"/>
  <c r="H61" i="12"/>
  <c r="I61" i="12"/>
  <c r="J61" i="12"/>
  <c r="K61" i="12"/>
  <c r="L61" i="12"/>
  <c r="M61" i="12"/>
  <c r="C62" i="12"/>
  <c r="D62" i="12"/>
  <c r="E62" i="12"/>
  <c r="F62" i="12"/>
  <c r="G62" i="12"/>
  <c r="H62" i="12"/>
  <c r="I62" i="12"/>
  <c r="J62" i="12"/>
  <c r="K62" i="12"/>
  <c r="L62" i="12"/>
  <c r="M62" i="12"/>
  <c r="C63" i="12"/>
  <c r="D63" i="12"/>
  <c r="E63" i="12"/>
  <c r="F63" i="12"/>
  <c r="G63" i="12"/>
  <c r="H63" i="12"/>
  <c r="I63" i="12"/>
  <c r="J63" i="12"/>
  <c r="K63" i="12"/>
  <c r="L63" i="12"/>
  <c r="M63" i="12"/>
  <c r="C64" i="12"/>
  <c r="D64" i="12"/>
  <c r="E64" i="12"/>
  <c r="F64" i="12"/>
  <c r="G64" i="12"/>
  <c r="H64" i="12"/>
  <c r="I64" i="12"/>
  <c r="J64" i="12"/>
  <c r="K64" i="12"/>
  <c r="L64" i="12"/>
  <c r="M64" i="12"/>
  <c r="C65" i="12"/>
  <c r="D65" i="12"/>
  <c r="E65" i="12"/>
  <c r="F65" i="12"/>
  <c r="G65" i="12"/>
  <c r="H65" i="12"/>
  <c r="I65" i="12"/>
  <c r="J65" i="12"/>
  <c r="K65" i="12"/>
  <c r="L65" i="12"/>
  <c r="M65" i="12"/>
  <c r="C66" i="12"/>
  <c r="D66" i="12"/>
  <c r="E66" i="12"/>
  <c r="F66" i="12"/>
  <c r="G66" i="12"/>
  <c r="H66" i="12"/>
  <c r="I66" i="12"/>
  <c r="J66" i="12"/>
  <c r="K66" i="12"/>
  <c r="L66" i="12"/>
  <c r="M66" i="12"/>
  <c r="C67" i="12"/>
  <c r="D67" i="12"/>
  <c r="E67" i="12"/>
  <c r="F67" i="12"/>
  <c r="G67" i="12"/>
  <c r="H67" i="12"/>
  <c r="I67" i="12"/>
  <c r="J67" i="12"/>
  <c r="K67" i="12"/>
  <c r="L67" i="12"/>
  <c r="M67" i="12"/>
  <c r="C68" i="12"/>
  <c r="D68" i="12"/>
  <c r="E68" i="12"/>
  <c r="F68" i="12"/>
  <c r="G68" i="12"/>
  <c r="H68" i="12"/>
  <c r="I68" i="12"/>
  <c r="J68" i="12"/>
  <c r="K68" i="12"/>
  <c r="L68" i="12"/>
  <c r="M68" i="12"/>
  <c r="C69" i="12"/>
  <c r="D69" i="12"/>
  <c r="E69" i="12"/>
  <c r="F69" i="12"/>
  <c r="G69" i="12"/>
  <c r="H69" i="12"/>
  <c r="I69" i="12"/>
  <c r="J69" i="12"/>
  <c r="K69" i="12"/>
  <c r="L69" i="12"/>
  <c r="M69" i="12"/>
  <c r="C70" i="12"/>
  <c r="D70" i="12"/>
  <c r="E70" i="12"/>
  <c r="F70" i="12"/>
  <c r="G70" i="12"/>
  <c r="H70" i="12"/>
  <c r="I70" i="12"/>
  <c r="J70" i="12"/>
  <c r="K70" i="12"/>
  <c r="L70" i="12"/>
  <c r="M70" i="12"/>
  <c r="C71" i="12"/>
  <c r="D71" i="12"/>
  <c r="E71" i="12"/>
  <c r="F71" i="12"/>
  <c r="G71" i="12"/>
  <c r="H71" i="12"/>
  <c r="I71" i="12"/>
  <c r="J71" i="12"/>
  <c r="K71" i="12"/>
  <c r="L71" i="12"/>
  <c r="M71" i="12"/>
  <c r="C72" i="12"/>
  <c r="D72" i="12"/>
  <c r="E72" i="12"/>
  <c r="F72" i="12"/>
  <c r="G72" i="12"/>
  <c r="H72" i="12"/>
  <c r="I72" i="12"/>
  <c r="J72" i="12"/>
  <c r="K72" i="12"/>
  <c r="L72" i="12"/>
  <c r="M72" i="12"/>
  <c r="C73" i="12"/>
  <c r="D73" i="12"/>
  <c r="E73" i="12"/>
  <c r="F73" i="12"/>
  <c r="G73" i="12"/>
  <c r="H73" i="12"/>
  <c r="I73" i="12"/>
  <c r="J73" i="12"/>
  <c r="K73" i="12"/>
  <c r="L73" i="12"/>
  <c r="M73" i="12"/>
  <c r="C74" i="12"/>
  <c r="D74" i="12"/>
  <c r="E74" i="12"/>
  <c r="F74" i="12"/>
  <c r="G74" i="12"/>
  <c r="H74" i="12"/>
  <c r="I74" i="12"/>
  <c r="J74" i="12"/>
  <c r="K74" i="12"/>
  <c r="L74" i="12"/>
  <c r="M74" i="12"/>
  <c r="C75" i="12"/>
  <c r="D75" i="12"/>
  <c r="E75" i="12"/>
  <c r="F75" i="12"/>
  <c r="G75" i="12"/>
  <c r="H75" i="12"/>
  <c r="I75" i="12"/>
  <c r="J75" i="12"/>
  <c r="K75" i="12"/>
  <c r="L75" i="12"/>
  <c r="M75" i="12"/>
  <c r="C76" i="12"/>
  <c r="D76" i="12"/>
  <c r="E76" i="12"/>
  <c r="F76" i="12"/>
  <c r="G76" i="12"/>
  <c r="H76" i="12"/>
  <c r="I76" i="12"/>
  <c r="J76" i="12"/>
  <c r="K76" i="12"/>
  <c r="L76" i="12"/>
  <c r="M76" i="12"/>
  <c r="C77" i="12"/>
  <c r="D77" i="12"/>
  <c r="E77" i="12"/>
  <c r="F77" i="12"/>
  <c r="G77" i="12"/>
  <c r="H77" i="12"/>
  <c r="I77" i="12"/>
  <c r="J77" i="12"/>
  <c r="K77" i="12"/>
  <c r="L77" i="12"/>
  <c r="M77" i="12"/>
  <c r="C78" i="12"/>
  <c r="D78" i="12"/>
  <c r="E78" i="12"/>
  <c r="F78" i="12"/>
  <c r="G78" i="12"/>
  <c r="H78" i="12"/>
  <c r="I78" i="12"/>
  <c r="J78" i="12"/>
  <c r="K78" i="12"/>
  <c r="L78" i="12"/>
  <c r="M78" i="12"/>
  <c r="C79" i="12"/>
  <c r="D79" i="12"/>
  <c r="E79" i="12"/>
  <c r="F79" i="12"/>
  <c r="G79" i="12"/>
  <c r="H79" i="12"/>
  <c r="I79" i="12"/>
  <c r="J79" i="12"/>
  <c r="K79" i="12"/>
  <c r="L79" i="12"/>
  <c r="M79" i="12"/>
  <c r="C80" i="12"/>
  <c r="D80" i="12"/>
  <c r="E80" i="12"/>
  <c r="F80" i="12"/>
  <c r="G80" i="12"/>
  <c r="H80" i="12"/>
  <c r="I80" i="12"/>
  <c r="J80" i="12"/>
  <c r="K80" i="12"/>
  <c r="L80" i="12"/>
  <c r="M80" i="12"/>
  <c r="M9" i="12"/>
  <c r="L9" i="12"/>
  <c r="L83" i="12" s="1"/>
  <c r="K9" i="12"/>
  <c r="J9" i="12"/>
  <c r="I9" i="12"/>
  <c r="H9" i="12"/>
  <c r="G9" i="12"/>
  <c r="F9" i="12"/>
  <c r="F83" i="12" s="1"/>
  <c r="E9" i="12"/>
  <c r="D9" i="12"/>
  <c r="C9" i="12"/>
  <c r="C3" i="12"/>
  <c r="D3" i="12"/>
  <c r="E3" i="12"/>
  <c r="F3" i="12"/>
  <c r="G3" i="12"/>
  <c r="H3" i="12"/>
  <c r="I3" i="12"/>
  <c r="J3" i="12"/>
  <c r="K3" i="12"/>
  <c r="L3" i="12"/>
  <c r="M3" i="12"/>
  <c r="C4" i="12"/>
  <c r="D4" i="12"/>
  <c r="E4" i="12"/>
  <c r="F4" i="12"/>
  <c r="G4" i="12"/>
  <c r="H4" i="12"/>
  <c r="I4" i="12"/>
  <c r="J4" i="12"/>
  <c r="K4" i="12"/>
  <c r="L4" i="12"/>
  <c r="M4" i="12"/>
  <c r="C5" i="12"/>
  <c r="D5" i="12"/>
  <c r="E5" i="12"/>
  <c r="F5" i="12"/>
  <c r="G5" i="12"/>
  <c r="H5" i="12"/>
  <c r="I5" i="12"/>
  <c r="J5" i="12"/>
  <c r="K5" i="12"/>
  <c r="L5" i="12"/>
  <c r="M5" i="12"/>
  <c r="C6" i="12"/>
  <c r="D6" i="12"/>
  <c r="E6" i="12"/>
  <c r="F6" i="12"/>
  <c r="G6" i="12"/>
  <c r="H6" i="12"/>
  <c r="I6" i="12"/>
  <c r="J6" i="12"/>
  <c r="K6" i="12"/>
  <c r="L6" i="12"/>
  <c r="M6" i="12"/>
  <c r="M2" i="12"/>
  <c r="L2" i="12"/>
  <c r="K2" i="12"/>
  <c r="J2" i="12"/>
  <c r="I2" i="12"/>
  <c r="H2" i="12"/>
  <c r="G2" i="12"/>
  <c r="F2" i="12"/>
  <c r="E2" i="12"/>
  <c r="D2" i="12"/>
  <c r="C2" i="12"/>
  <c r="M83" i="12" l="1"/>
  <c r="H83" i="12"/>
  <c r="C83" i="12"/>
  <c r="I83" i="12"/>
  <c r="D83" i="12"/>
  <c r="J83" i="12"/>
  <c r="G83" i="12"/>
  <c r="K83" i="12"/>
  <c r="E83" i="12"/>
  <c r="C37" i="13"/>
  <c r="G37" i="13"/>
  <c r="K37" i="13"/>
  <c r="D37" i="13"/>
  <c r="H37" i="13"/>
  <c r="L37" i="13"/>
  <c r="E37" i="13"/>
  <c r="I37" i="13"/>
  <c r="M37" i="13"/>
  <c r="F37" i="13"/>
  <c r="J37" i="13"/>
</calcChain>
</file>

<file path=xl/sharedStrings.xml><?xml version="1.0" encoding="utf-8"?>
<sst xmlns="http://schemas.openxmlformats.org/spreadsheetml/2006/main" count="2075" uniqueCount="981">
  <si>
    <t>Date:</t>
  </si>
  <si>
    <t>Run:</t>
  </si>
  <si>
    <t>Job:</t>
  </si>
  <si>
    <t>7426-21</t>
  </si>
  <si>
    <t>Name:</t>
  </si>
  <si>
    <t>EcoSoft</t>
  </si>
  <si>
    <t>Project:</t>
  </si>
  <si>
    <t>Marcela Curbani</t>
  </si>
  <si>
    <t>Target:</t>
  </si>
  <si>
    <t>Element</t>
  </si>
  <si>
    <t>Energy</t>
  </si>
  <si>
    <t>Det. Limit</t>
  </si>
  <si>
    <t>Concentration</t>
  </si>
  <si>
    <t>Error</t>
  </si>
  <si>
    <t>Name</t>
  </si>
  <si>
    <t>(keV)</t>
  </si>
  <si>
    <t>95% Conf.</t>
  </si>
  <si>
    <t>Mass</t>
  </si>
  <si>
    <t>Sodium</t>
  </si>
  <si>
    <t>Magnesium</t>
  </si>
  <si>
    <t>617.500 ppm</t>
  </si>
  <si>
    <t>Aluminium</t>
  </si>
  <si>
    <t>326.600 ppm</t>
  </si>
  <si>
    <t>Silicon</t>
  </si>
  <si>
    <t>279.600 ppm</t>
  </si>
  <si>
    <t>Phosphorus</t>
  </si>
  <si>
    <t>278.200 ppm</t>
  </si>
  <si>
    <t>Sulphur</t>
  </si>
  <si>
    <t>139.200 ppm</t>
  </si>
  <si>
    <t>Chlorine</t>
  </si>
  <si>
    <t>116.600 ppm</t>
  </si>
  <si>
    <t>Potassium</t>
  </si>
  <si>
    <t>180.500 ppm</t>
  </si>
  <si>
    <t>Calcium</t>
  </si>
  <si>
    <t>188.400 ppm</t>
  </si>
  <si>
    <t>Sc</t>
  </si>
  <si>
    <t>217.500 ppm</t>
  </si>
  <si>
    <t>Titanium</t>
  </si>
  <si>
    <t>210.600 ppm</t>
  </si>
  <si>
    <t>V</t>
  </si>
  <si>
    <t>115.500 ppm</t>
  </si>
  <si>
    <t>Cr</t>
  </si>
  <si>
    <t>106.900 ppm</t>
  </si>
  <si>
    <t>Manganese</t>
  </si>
  <si>
    <t>94.090 ppm</t>
  </si>
  <si>
    <t>Iron</t>
  </si>
  <si>
    <t>211.400 ppm</t>
  </si>
  <si>
    <t>Cobalt</t>
  </si>
  <si>
    <t>Ni</t>
  </si>
  <si>
    <t>17.040 ppm</t>
  </si>
  <si>
    <t>Cu</t>
  </si>
  <si>
    <t>22.630 ppm</t>
  </si>
  <si>
    <t>Zinc</t>
  </si>
  <si>
    <t>14.300 ppm</t>
  </si>
  <si>
    <t>12.183 ppm</t>
  </si>
  <si>
    <t>Ga</t>
  </si>
  <si>
    <t>6.641 ppm</t>
  </si>
  <si>
    <t>Ge</t>
  </si>
  <si>
    <t>12.390 ppm</t>
  </si>
  <si>
    <t>Arsenic</t>
  </si>
  <si>
    <t>15.480 ppm</t>
  </si>
  <si>
    <t>12.647 ppm</t>
  </si>
  <si>
    <t>Se</t>
  </si>
  <si>
    <t>10.960 ppm</t>
  </si>
  <si>
    <t>Br</t>
  </si>
  <si>
    <t>9.601 ppm</t>
  </si>
  <si>
    <t>Rubidium</t>
  </si>
  <si>
    <t>44.940 ppm</t>
  </si>
  <si>
    <t>37.417 ppm</t>
  </si>
  <si>
    <t>Sr</t>
  </si>
  <si>
    <t>40.480 ppm</t>
  </si>
  <si>
    <t>Y</t>
  </si>
  <si>
    <t>19.680 ppm</t>
  </si>
  <si>
    <t>Zr</t>
  </si>
  <si>
    <t>86.820 ppm</t>
  </si>
  <si>
    <t>Nb</t>
  </si>
  <si>
    <t>20.200 ppm</t>
  </si>
  <si>
    <t>Mo</t>
  </si>
  <si>
    <t>51.490 ppm</t>
  </si>
  <si>
    <t>Tc</t>
  </si>
  <si>
    <t>10.740 ppm</t>
  </si>
  <si>
    <t>Ru</t>
  </si>
  <si>
    <t>41.660 ppm</t>
  </si>
  <si>
    <t>Rh</t>
  </si>
  <si>
    <t>17.580 ppm</t>
  </si>
  <si>
    <t>Pd</t>
  </si>
  <si>
    <t>116.000 ppm</t>
  </si>
  <si>
    <t>Ag</t>
  </si>
  <si>
    <t>136.100 ppm</t>
  </si>
  <si>
    <t>Cd</t>
  </si>
  <si>
    <t>106.300 ppm</t>
  </si>
  <si>
    <t>In</t>
  </si>
  <si>
    <t>52.050 ppm</t>
  </si>
  <si>
    <t>Sn</t>
  </si>
  <si>
    <t>220.700 ppm</t>
  </si>
  <si>
    <t>Sb</t>
  </si>
  <si>
    <t>288.000 ppm</t>
  </si>
  <si>
    <t>Te</t>
  </si>
  <si>
    <t>I</t>
  </si>
  <si>
    <t>534.400 ppm</t>
  </si>
  <si>
    <t>Cs</t>
  </si>
  <si>
    <t>219.400 ppm</t>
  </si>
  <si>
    <t>Ba</t>
  </si>
  <si>
    <t>La</t>
  </si>
  <si>
    <t>Ce</t>
  </si>
  <si>
    <t>472.500 ppm</t>
  </si>
  <si>
    <t>Pr</t>
  </si>
  <si>
    <t>369.400 ppm</t>
  </si>
  <si>
    <t>Nd</t>
  </si>
  <si>
    <t>329.000 ppm</t>
  </si>
  <si>
    <t>Pm</t>
  </si>
  <si>
    <t>231.500 ppm</t>
  </si>
  <si>
    <t>Sm</t>
  </si>
  <si>
    <t>141.200 ppm</t>
  </si>
  <si>
    <t>Eu</t>
  </si>
  <si>
    <t>292.000 ppm</t>
  </si>
  <si>
    <t>Gd</t>
  </si>
  <si>
    <t>226.200 ppm</t>
  </si>
  <si>
    <t>Tb</t>
  </si>
  <si>
    <t>Dy</t>
  </si>
  <si>
    <t>Ho</t>
  </si>
  <si>
    <t>182.500 ppm</t>
  </si>
  <si>
    <t>Er</t>
  </si>
  <si>
    <t>864.200 ppm</t>
  </si>
  <si>
    <t>Tm</t>
  </si>
  <si>
    <t>916.900 ppm</t>
  </si>
  <si>
    <t>Yb</t>
  </si>
  <si>
    <t>62.540 ppm</t>
  </si>
  <si>
    <t>Lu</t>
  </si>
  <si>
    <t>46.740 ppm</t>
  </si>
  <si>
    <t>Hf</t>
  </si>
  <si>
    <t>41.440 ppm</t>
  </si>
  <si>
    <t>Ta</t>
  </si>
  <si>
    <t>35.530 ppm</t>
  </si>
  <si>
    <t>W</t>
  </si>
  <si>
    <t>28.960 ppm</t>
  </si>
  <si>
    <t>Re</t>
  </si>
  <si>
    <t>60.440 ppm</t>
  </si>
  <si>
    <t>Os</t>
  </si>
  <si>
    <t>26.070 ppm</t>
  </si>
  <si>
    <t>Ir</t>
  </si>
  <si>
    <t>32.860 ppm</t>
  </si>
  <si>
    <t>Pt</t>
  </si>
  <si>
    <t>31.350 ppm</t>
  </si>
  <si>
    <t>Au</t>
  </si>
  <si>
    <t>22.380 ppm</t>
  </si>
  <si>
    <t>Hg</t>
  </si>
  <si>
    <t>36.070 ppm</t>
  </si>
  <si>
    <t>Tl</t>
  </si>
  <si>
    <t>33.490 ppm</t>
  </si>
  <si>
    <t>Pb</t>
  </si>
  <si>
    <t>56.110 ppm</t>
  </si>
  <si>
    <t>Bi</t>
  </si>
  <si>
    <t>27.980 ppm</t>
  </si>
  <si>
    <t>Th</t>
  </si>
  <si>
    <t>89.760 ppm</t>
  </si>
  <si>
    <t>U</t>
  </si>
  <si>
    <t>114.000 ppm</t>
  </si>
  <si>
    <t>581.000 ppm</t>
  </si>
  <si>
    <t>243.700 ppm</t>
  </si>
  <si>
    <t>320.100 ppm</t>
  </si>
  <si>
    <t>P</t>
  </si>
  <si>
    <t>308.600 ppm</t>
  </si>
  <si>
    <t>72.160 ppm</t>
  </si>
  <si>
    <t>122.500 ppm</t>
  </si>
  <si>
    <t>72.373 ppm</t>
  </si>
  <si>
    <t>216.500 ppm</t>
  </si>
  <si>
    <t>318.500 ppm</t>
  </si>
  <si>
    <t>500.900 ppm</t>
  </si>
  <si>
    <t>208.500 ppm</t>
  </si>
  <si>
    <t>171.900 ppm</t>
  </si>
  <si>
    <t>26.790 ppm</t>
  </si>
  <si>
    <t>21.070 ppm</t>
  </si>
  <si>
    <t>44.070 ppm</t>
  </si>
  <si>
    <t>246.500 ppm</t>
  </si>
  <si>
    <t>140.258 ppm</t>
  </si>
  <si>
    <t>Nickel</t>
  </si>
  <si>
    <t>7.430 ppm</t>
  </si>
  <si>
    <t>4.626 ppm</t>
  </si>
  <si>
    <t>Copper</t>
  </si>
  <si>
    <t>5.008 ppm</t>
  </si>
  <si>
    <t>3.595 ppm</t>
  </si>
  <si>
    <t>3.336 ppm</t>
  </si>
  <si>
    <t>4.270 ppm</t>
  </si>
  <si>
    <t>Gallium</t>
  </si>
  <si>
    <t>3.102 ppm</t>
  </si>
  <si>
    <t>3.310 ppm</t>
  </si>
  <si>
    <t>3.650 ppm</t>
  </si>
  <si>
    <t>4.328 ppm</t>
  </si>
  <si>
    <t>2.876 ppm</t>
  </si>
  <si>
    <t>2.883 ppm</t>
  </si>
  <si>
    <t>4.048 ppm</t>
  </si>
  <si>
    <t>9.072 ppm</t>
  </si>
  <si>
    <t>8.362 ppm</t>
  </si>
  <si>
    <t>Strontium</t>
  </si>
  <si>
    <t>10.480 ppm</t>
  </si>
  <si>
    <t>13.775 ppm</t>
  </si>
  <si>
    <t>12.540 ppm</t>
  </si>
  <si>
    <t>Zirconium</t>
  </si>
  <si>
    <t>30.300 ppm</t>
  </si>
  <si>
    <t>23.965 ppm</t>
  </si>
  <si>
    <t>7.957 ppm</t>
  </si>
  <si>
    <t>16.970 ppm</t>
  </si>
  <si>
    <t>7.612 ppm</t>
  </si>
  <si>
    <t>13.770 ppm</t>
  </si>
  <si>
    <t>15.280 ppm</t>
  </si>
  <si>
    <t>13.040 ppm</t>
  </si>
  <si>
    <t>23.430 ppm</t>
  </si>
  <si>
    <t>21.740 ppm</t>
  </si>
  <si>
    <t>10.040 ppm</t>
  </si>
  <si>
    <t>Tin</t>
  </si>
  <si>
    <t>18.560 ppm</t>
  </si>
  <si>
    <t>312.500 ppm</t>
  </si>
  <si>
    <t>717.200 ppm</t>
  </si>
  <si>
    <t>310.700 ppm</t>
  </si>
  <si>
    <t>205.600 ppm</t>
  </si>
  <si>
    <t>102.300 ppm</t>
  </si>
  <si>
    <t>83.860 ppm</t>
  </si>
  <si>
    <t>43.410 ppm</t>
  </si>
  <si>
    <t>90.260 ppm</t>
  </si>
  <si>
    <t>56.950 ppm</t>
  </si>
  <si>
    <t>383.800 ppm</t>
  </si>
  <si>
    <t>477.700 ppm</t>
  </si>
  <si>
    <t>37.090 ppm</t>
  </si>
  <si>
    <t>173.800 ppm</t>
  </si>
  <si>
    <t>146.100 ppm</t>
  </si>
  <si>
    <t>19.570 ppm</t>
  </si>
  <si>
    <t>10.780 ppm</t>
  </si>
  <si>
    <t>12.100 ppm</t>
  </si>
  <si>
    <t>12.610 ppm</t>
  </si>
  <si>
    <t>8.911 ppm</t>
  </si>
  <si>
    <t>21.970 ppm</t>
  </si>
  <si>
    <t>9.260 ppm</t>
  </si>
  <si>
    <t>12.810 ppm</t>
  </si>
  <si>
    <t>8.806 ppm</t>
  </si>
  <si>
    <t>8.284 ppm</t>
  </si>
  <si>
    <t>8.129 ppm</t>
  </si>
  <si>
    <t>11.590 ppm</t>
  </si>
  <si>
    <t>12.550 ppm</t>
  </si>
  <si>
    <t>8.080 ppm</t>
  </si>
  <si>
    <t>22.590 ppm</t>
  </si>
  <si>
    <t>20.990 ppm</t>
  </si>
  <si>
    <t>640.700 ppm</t>
  </si>
  <si>
    <t>385.500 ppm</t>
  </si>
  <si>
    <t>501.900 ppm</t>
  </si>
  <si>
    <t>398.600 ppm</t>
  </si>
  <si>
    <t>201.400 ppm</t>
  </si>
  <si>
    <t>158.800 ppm</t>
  </si>
  <si>
    <t>207.800 ppm</t>
  </si>
  <si>
    <t>174.000 ppm</t>
  </si>
  <si>
    <t>412.300 ppm</t>
  </si>
  <si>
    <t>326.000 ppm</t>
  </si>
  <si>
    <t>151.400 ppm</t>
  </si>
  <si>
    <t>54.700 ppm</t>
  </si>
  <si>
    <t>68.100 ppm</t>
  </si>
  <si>
    <t>51.411 ppm</t>
  </si>
  <si>
    <t>117.800 ppm</t>
  </si>
  <si>
    <t>852.900 ppm</t>
  </si>
  <si>
    <t>11.540 ppm</t>
  </si>
  <si>
    <t>14.260 ppm</t>
  </si>
  <si>
    <t>10.610 ppm</t>
  </si>
  <si>
    <t>7.726 ppm</t>
  </si>
  <si>
    <t>11.260 ppm</t>
  </si>
  <si>
    <t>5.782 ppm</t>
  </si>
  <si>
    <t>As</t>
  </si>
  <si>
    <t>11.560 ppm</t>
  </si>
  <si>
    <t>6.272 ppm</t>
  </si>
  <si>
    <t>8.846 ppm</t>
  </si>
  <si>
    <t>27.090 ppm</t>
  </si>
  <si>
    <t>24.365 ppm</t>
  </si>
  <si>
    <t>30.540 ppm</t>
  </si>
  <si>
    <t>24.167 ppm</t>
  </si>
  <si>
    <t>20.250 ppm</t>
  </si>
  <si>
    <t>83.700 ppm</t>
  </si>
  <si>
    <t>51.851 ppm</t>
  </si>
  <si>
    <t>13.800 ppm</t>
  </si>
  <si>
    <t>34.280 ppm</t>
  </si>
  <si>
    <t>19.210 ppm</t>
  </si>
  <si>
    <t>44.530 ppm</t>
  </si>
  <si>
    <t>40.600 ppm</t>
  </si>
  <si>
    <t>68.670 ppm</t>
  </si>
  <si>
    <t>134.800 ppm</t>
  </si>
  <si>
    <t>93.400 ppm</t>
  </si>
  <si>
    <t>132.100 ppm</t>
  </si>
  <si>
    <t>234.400 ppm</t>
  </si>
  <si>
    <t>879.800 ppm</t>
  </si>
  <si>
    <t>315.000 ppm</t>
  </si>
  <si>
    <t>961.100 ppm</t>
  </si>
  <si>
    <t>406.100 ppm</t>
  </si>
  <si>
    <t>288.200 ppm</t>
  </si>
  <si>
    <t>107.800 ppm</t>
  </si>
  <si>
    <t>196.800 ppm</t>
  </si>
  <si>
    <t>163.100 ppm</t>
  </si>
  <si>
    <t>123.600 ppm</t>
  </si>
  <si>
    <t>584.700 ppm</t>
  </si>
  <si>
    <t>572.100 ppm</t>
  </si>
  <si>
    <t>40.310 ppm</t>
  </si>
  <si>
    <t>28.150 ppm</t>
  </si>
  <si>
    <t>25.640 ppm</t>
  </si>
  <si>
    <t>27.390 ppm</t>
  </si>
  <si>
    <t>20.280 ppm</t>
  </si>
  <si>
    <t>33.680 ppm</t>
  </si>
  <si>
    <t>21.500 ppm</t>
  </si>
  <si>
    <t>24.090 ppm</t>
  </si>
  <si>
    <t>18.060 ppm</t>
  </si>
  <si>
    <t>15.530 ppm</t>
  </si>
  <si>
    <t>18.920 ppm</t>
  </si>
  <si>
    <t>24.640 ppm</t>
  </si>
  <si>
    <t>27.820 ppm</t>
  </si>
  <si>
    <t>24.060 ppm</t>
  </si>
  <si>
    <t>65.030 ppm</t>
  </si>
  <si>
    <t>56.700 ppm</t>
  </si>
  <si>
    <t>683.300 ppm</t>
  </si>
  <si>
    <t>164.300 ppm</t>
  </si>
  <si>
    <t>379.200 ppm</t>
  </si>
  <si>
    <t>277.800 ppm</t>
  </si>
  <si>
    <t>150.000 ppm</t>
  </si>
  <si>
    <t>118.100 ppm</t>
  </si>
  <si>
    <t>75.541 ppm</t>
  </si>
  <si>
    <t>183.400 ppm</t>
  </si>
  <si>
    <t>77.470 ppm</t>
  </si>
  <si>
    <t>283.500 ppm</t>
  </si>
  <si>
    <t>239.100 ppm</t>
  </si>
  <si>
    <t>Vanadium</t>
  </si>
  <si>
    <t>220.500 ppm</t>
  </si>
  <si>
    <t>91.770 ppm</t>
  </si>
  <si>
    <t>67.290 ppm</t>
  </si>
  <si>
    <t>76.480 ppm</t>
  </si>
  <si>
    <t>125.900 ppm</t>
  </si>
  <si>
    <t>924.500 ppm</t>
  </si>
  <si>
    <t>14.970 ppm</t>
  </si>
  <si>
    <t>17.790 ppm</t>
  </si>
  <si>
    <t>10.660 ppm</t>
  </si>
  <si>
    <t>7.371 ppm</t>
  </si>
  <si>
    <t>8.912 ppm</t>
  </si>
  <si>
    <t>15.990 ppm</t>
  </si>
  <si>
    <t>7.346 ppm</t>
  </si>
  <si>
    <t>14.990 ppm</t>
  </si>
  <si>
    <t>6.378 ppm</t>
  </si>
  <si>
    <t>10.420 ppm</t>
  </si>
  <si>
    <t>45.580 ppm</t>
  </si>
  <si>
    <t>29.814 ppm</t>
  </si>
  <si>
    <t>40.750 ppm</t>
  </si>
  <si>
    <t>23.709 ppm</t>
  </si>
  <si>
    <t>22.420 ppm</t>
  </si>
  <si>
    <t>53.290 ppm</t>
  </si>
  <si>
    <t>57.024 ppm</t>
  </si>
  <si>
    <t>27.740 ppm</t>
  </si>
  <si>
    <t>37.520 ppm</t>
  </si>
  <si>
    <t>7.837 ppm</t>
  </si>
  <si>
    <t>43.020 ppm</t>
  </si>
  <si>
    <t>38.550 ppm</t>
  </si>
  <si>
    <t>69.120 ppm</t>
  </si>
  <si>
    <t>21.020 ppm</t>
  </si>
  <si>
    <t>116.900 ppm</t>
  </si>
  <si>
    <t>38.110 ppm</t>
  </si>
  <si>
    <t>143.500 ppm</t>
  </si>
  <si>
    <t>457.000 ppm</t>
  </si>
  <si>
    <t>640.200 ppm</t>
  </si>
  <si>
    <t>334.400 ppm</t>
  </si>
  <si>
    <t>482.900 ppm</t>
  </si>
  <si>
    <t>366.500 ppm</t>
  </si>
  <si>
    <t>281.500 ppm</t>
  </si>
  <si>
    <t>228.000 ppm</t>
  </si>
  <si>
    <t>118.200 ppm</t>
  </si>
  <si>
    <t>247.700 ppm</t>
  </si>
  <si>
    <t>184.900 ppm</t>
  </si>
  <si>
    <t>143.700 ppm</t>
  </si>
  <si>
    <t>654.700 ppm</t>
  </si>
  <si>
    <t>655.900 ppm</t>
  </si>
  <si>
    <t>50.340 ppm</t>
  </si>
  <si>
    <t>30.270 ppm</t>
  </si>
  <si>
    <t>33.320 ppm</t>
  </si>
  <si>
    <t>38.570 ppm</t>
  </si>
  <si>
    <t>21.760 ppm</t>
  </si>
  <si>
    <t>43.090 ppm</t>
  </si>
  <si>
    <t>22.690 ppm</t>
  </si>
  <si>
    <t>30.750 ppm</t>
  </si>
  <si>
    <t>24.730 ppm</t>
  </si>
  <si>
    <t>17.850 ppm</t>
  </si>
  <si>
    <t>24.510 ppm</t>
  </si>
  <si>
    <t>19.290 ppm</t>
  </si>
  <si>
    <t>31.390 ppm</t>
  </si>
  <si>
    <t>23.000 ppm</t>
  </si>
  <si>
    <t>80.400 ppm</t>
  </si>
  <si>
    <t>65.830 ppm</t>
  </si>
  <si>
    <t>Na</t>
  </si>
  <si>
    <t>962.500 ppm</t>
  </si>
  <si>
    <t>543.100 ppm</t>
  </si>
  <si>
    <t>276.800 ppm</t>
  </si>
  <si>
    <t>360.700 ppm</t>
  </si>
  <si>
    <t>272.800 ppm</t>
  </si>
  <si>
    <t>213.707 ppm</t>
  </si>
  <si>
    <t>S</t>
  </si>
  <si>
    <t>153.800 ppm</t>
  </si>
  <si>
    <t>Cl</t>
  </si>
  <si>
    <t>105.900 ppm</t>
  </si>
  <si>
    <t>82.040 ppm</t>
  </si>
  <si>
    <t>93.520 ppm</t>
  </si>
  <si>
    <t>121.000 ppm</t>
  </si>
  <si>
    <t>220.000 ppm</t>
  </si>
  <si>
    <t>177.000 ppm</t>
  </si>
  <si>
    <t>77.834 ppm</t>
  </si>
  <si>
    <t>Chromium</t>
  </si>
  <si>
    <t>58.830 ppm</t>
  </si>
  <si>
    <t>28.010 ppm</t>
  </si>
  <si>
    <t>30.330 ppm</t>
  </si>
  <si>
    <t>77.500 ppm</t>
  </si>
  <si>
    <t>386.900 ppm</t>
  </si>
  <si>
    <t>220.407 ppm</t>
  </si>
  <si>
    <t>10.900 ppm</t>
  </si>
  <si>
    <t>8.503 ppm</t>
  </si>
  <si>
    <t>9.027 ppm</t>
  </si>
  <si>
    <t>5.937 ppm</t>
  </si>
  <si>
    <t>4.723 ppm</t>
  </si>
  <si>
    <t>5.637 ppm</t>
  </si>
  <si>
    <t>4.775 ppm</t>
  </si>
  <si>
    <t>4.501 ppm</t>
  </si>
  <si>
    <t>5.537 ppm</t>
  </si>
  <si>
    <t>5.454 ppm</t>
  </si>
  <si>
    <t>3.529 ppm</t>
  </si>
  <si>
    <t>6.271 ppm</t>
  </si>
  <si>
    <t>11.100 ppm</t>
  </si>
  <si>
    <t>12.560 ppm</t>
  </si>
  <si>
    <t>8.779 ppm</t>
  </si>
  <si>
    <t>13.450 ppm</t>
  </si>
  <si>
    <t>31.950 ppm</t>
  </si>
  <si>
    <t>37.907 ppm</t>
  </si>
  <si>
    <t>10.650 ppm</t>
  </si>
  <si>
    <t>31.000 ppm</t>
  </si>
  <si>
    <t>3.376 ppm</t>
  </si>
  <si>
    <t>17.690 ppm</t>
  </si>
  <si>
    <t>18.430 ppm</t>
  </si>
  <si>
    <t>40.630 ppm</t>
  </si>
  <si>
    <t>21.220 ppm</t>
  </si>
  <si>
    <t>50.750 ppm</t>
  </si>
  <si>
    <t>70.260 ppm</t>
  </si>
  <si>
    <t>99.480 ppm</t>
  </si>
  <si>
    <t>109.800 ppm</t>
  </si>
  <si>
    <t>516.000 ppm</t>
  </si>
  <si>
    <t>276.500 ppm</t>
  </si>
  <si>
    <t>309.500 ppm</t>
  </si>
  <si>
    <t>899.300 ppm</t>
  </si>
  <si>
    <t>361.900 ppm</t>
  </si>
  <si>
    <t>267.000 ppm</t>
  </si>
  <si>
    <t>128.900 ppm</t>
  </si>
  <si>
    <t>135.800 ppm</t>
  </si>
  <si>
    <t>60.270 ppm</t>
  </si>
  <si>
    <t>159.600 ppm</t>
  </si>
  <si>
    <t>89.630 ppm</t>
  </si>
  <si>
    <t>604.700 ppm</t>
  </si>
  <si>
    <t>756.600 ppm</t>
  </si>
  <si>
    <t>59.670 ppm</t>
  </si>
  <si>
    <t>276.100 ppm</t>
  </si>
  <si>
    <t>239.500 ppm</t>
  </si>
  <si>
    <t>37.050 ppm</t>
  </si>
  <si>
    <t>18.470 ppm</t>
  </si>
  <si>
    <t>19.690 ppm</t>
  </si>
  <si>
    <t>21.990 ppm</t>
  </si>
  <si>
    <t>12.420 ppm</t>
  </si>
  <si>
    <t>29.730 ppm</t>
  </si>
  <si>
    <t>17.570 ppm</t>
  </si>
  <si>
    <t>12.210 ppm</t>
  </si>
  <si>
    <t>10.000 ppm</t>
  </si>
  <si>
    <t>14.840 ppm</t>
  </si>
  <si>
    <t>14.710 ppm</t>
  </si>
  <si>
    <t>11.470 ppm</t>
  </si>
  <si>
    <t>34.420 ppm</t>
  </si>
  <si>
    <t>39.200 ppm</t>
  </si>
  <si>
    <t>976.400 ppm</t>
  </si>
  <si>
    <t>559.000 ppm</t>
  </si>
  <si>
    <t>294.700 ppm</t>
  </si>
  <si>
    <t>379.600 ppm</t>
  </si>
  <si>
    <t>275.000 ppm</t>
  </si>
  <si>
    <t>129.200 ppm</t>
  </si>
  <si>
    <t>91.572 ppm</t>
  </si>
  <si>
    <t>112.200 ppm</t>
  </si>
  <si>
    <t>92.000 ppm</t>
  </si>
  <si>
    <t>94.180 ppm</t>
  </si>
  <si>
    <t>295.000 ppm</t>
  </si>
  <si>
    <t>222.000 ppm</t>
  </si>
  <si>
    <t>137.700 ppm</t>
  </si>
  <si>
    <t>66.748 ppm</t>
  </si>
  <si>
    <t>91.460 ppm</t>
  </si>
  <si>
    <t>33.810 ppm</t>
  </si>
  <si>
    <t>25.281 ppm</t>
  </si>
  <si>
    <t>60.780 ppm</t>
  </si>
  <si>
    <t>345.500 ppm</t>
  </si>
  <si>
    <t>195.895 ppm</t>
  </si>
  <si>
    <t>9.239 ppm</t>
  </si>
  <si>
    <t>5.976 ppm</t>
  </si>
  <si>
    <t>5.715 ppm</t>
  </si>
  <si>
    <t>4.463 ppm</t>
  </si>
  <si>
    <t>3.880 ppm</t>
  </si>
  <si>
    <t>6.354 ppm</t>
  </si>
  <si>
    <t>5.440 ppm</t>
  </si>
  <si>
    <t>4.155 ppm</t>
  </si>
  <si>
    <t>7.581 ppm</t>
  </si>
  <si>
    <t>4.713 ppm</t>
  </si>
  <si>
    <t>3.689 ppm</t>
  </si>
  <si>
    <t>3.371 ppm</t>
  </si>
  <si>
    <t>4.528 ppm</t>
  </si>
  <si>
    <t>13.940 ppm</t>
  </si>
  <si>
    <t>9.798 ppm</t>
  </si>
  <si>
    <t>13.240 ppm</t>
  </si>
  <si>
    <t>12.558 ppm</t>
  </si>
  <si>
    <t>10.810 ppm</t>
  </si>
  <si>
    <t>31.500 ppm</t>
  </si>
  <si>
    <t>34.640 ppm</t>
  </si>
  <si>
    <t>13.400 ppm</t>
  </si>
  <si>
    <t>25.580 ppm</t>
  </si>
  <si>
    <t>10.370 ppm</t>
  </si>
  <si>
    <t>33.230 ppm</t>
  </si>
  <si>
    <t>30.830 ppm</t>
  </si>
  <si>
    <t>60.370 ppm</t>
  </si>
  <si>
    <t>47.560 ppm</t>
  </si>
  <si>
    <t>78.950 ppm</t>
  </si>
  <si>
    <t>667.900 ppm</t>
  </si>
  <si>
    <t>269.100 ppm</t>
  </si>
  <si>
    <t>843.700 ppm</t>
  </si>
  <si>
    <t>333.500 ppm</t>
  </si>
  <si>
    <t>237.700 ppm</t>
  </si>
  <si>
    <t>120.200 ppm</t>
  </si>
  <si>
    <t>53.730 ppm</t>
  </si>
  <si>
    <t>71.100 ppm</t>
  </si>
  <si>
    <t>531.400 ppm</t>
  </si>
  <si>
    <t>661.900 ppm</t>
  </si>
  <si>
    <t>52.910 ppm</t>
  </si>
  <si>
    <t>242.500 ppm</t>
  </si>
  <si>
    <t>208.000 ppm</t>
  </si>
  <si>
    <t>23.950 ppm</t>
  </si>
  <si>
    <t>12.790 ppm</t>
  </si>
  <si>
    <t>13.710 ppm</t>
  </si>
  <si>
    <t>16.720 ppm</t>
  </si>
  <si>
    <t>12.030 ppm</t>
  </si>
  <si>
    <t>35.470 ppm</t>
  </si>
  <si>
    <t>11.180 ppm</t>
  </si>
  <si>
    <t>15.130 ppm</t>
  </si>
  <si>
    <t>11.830 ppm</t>
  </si>
  <si>
    <t>10.850 ppm</t>
  </si>
  <si>
    <t>9.309 ppm</t>
  </si>
  <si>
    <t>11.730 ppm</t>
  </si>
  <si>
    <t>14.020 ppm</t>
  </si>
  <si>
    <t>5.497 ppm</t>
  </si>
  <si>
    <t>29.360 ppm</t>
  </si>
  <si>
    <t>27.270 ppm</t>
  </si>
  <si>
    <t>681.800 ppm</t>
  </si>
  <si>
    <t>262.200 ppm</t>
  </si>
  <si>
    <t>296.900 ppm</t>
  </si>
  <si>
    <t>301.900 ppm</t>
  </si>
  <si>
    <t>244.932 ppm</t>
  </si>
  <si>
    <t>151.200 ppm</t>
  </si>
  <si>
    <t>92.690 ppm</t>
  </si>
  <si>
    <t>105.100 ppm</t>
  </si>
  <si>
    <t>74.273 ppm</t>
  </si>
  <si>
    <t>105.300 ppm</t>
  </si>
  <si>
    <t>195.000 ppm</t>
  </si>
  <si>
    <t>217.800 ppm</t>
  </si>
  <si>
    <t>244.100 ppm</t>
  </si>
  <si>
    <t>236.200 ppm</t>
  </si>
  <si>
    <t>39.270 ppm</t>
  </si>
  <si>
    <t>32.937 ppm</t>
  </si>
  <si>
    <t>57.390 ppm</t>
  </si>
  <si>
    <t>Co</t>
  </si>
  <si>
    <t>399.700 ppm</t>
  </si>
  <si>
    <t>10.550 ppm</t>
  </si>
  <si>
    <t>6.502 ppm</t>
  </si>
  <si>
    <t>6.697 ppm</t>
  </si>
  <si>
    <t>5.525 ppm</t>
  </si>
  <si>
    <t>4.682 ppm</t>
  </si>
  <si>
    <t>6.140 ppm</t>
  </si>
  <si>
    <t>4.311 ppm</t>
  </si>
  <si>
    <t>4.378 ppm</t>
  </si>
  <si>
    <t>6.028 ppm</t>
  </si>
  <si>
    <t>7.116 ppm</t>
  </si>
  <si>
    <t>5.619 ppm</t>
  </si>
  <si>
    <t>3.889 ppm</t>
  </si>
  <si>
    <t>5.443 ppm</t>
  </si>
  <si>
    <t>7.809 ppm</t>
  </si>
  <si>
    <t>14.086 ppm</t>
  </si>
  <si>
    <t>17.870 ppm</t>
  </si>
  <si>
    <t>15.138 ppm</t>
  </si>
  <si>
    <t>17.810 ppm</t>
  </si>
  <si>
    <t>43.560 ppm</t>
  </si>
  <si>
    <t>41.529 ppm</t>
  </si>
  <si>
    <t>17.350 ppm</t>
  </si>
  <si>
    <t>10.990 ppm</t>
  </si>
  <si>
    <t>4.751 ppm</t>
  </si>
  <si>
    <t>36.460 ppm</t>
  </si>
  <si>
    <t>33.030 ppm</t>
  </si>
  <si>
    <t>29.670 ppm</t>
  </si>
  <si>
    <t>69.730 ppm</t>
  </si>
  <si>
    <t>110.800 ppm</t>
  </si>
  <si>
    <t>76.310 ppm</t>
  </si>
  <si>
    <t>33.220 ppm</t>
  </si>
  <si>
    <t>556.600 ppm</t>
  </si>
  <si>
    <t>308.900 ppm</t>
  </si>
  <si>
    <t>981.700 ppm</t>
  </si>
  <si>
    <t>432.500 ppm</t>
  </si>
  <si>
    <t>291.200 ppm</t>
  </si>
  <si>
    <t>167.300 ppm</t>
  </si>
  <si>
    <t>117.400 ppm</t>
  </si>
  <si>
    <t>68.290 ppm</t>
  </si>
  <si>
    <t>152.800 ppm</t>
  </si>
  <si>
    <t>88.340 ppm</t>
  </si>
  <si>
    <t>636.600 ppm</t>
  </si>
  <si>
    <t>795.100 ppm</t>
  </si>
  <si>
    <t>65.680 ppm</t>
  </si>
  <si>
    <t>288.800 ppm</t>
  </si>
  <si>
    <t>250.800 ppm</t>
  </si>
  <si>
    <t>25.900 ppm</t>
  </si>
  <si>
    <t>14.850 ppm</t>
  </si>
  <si>
    <t>16.410 ppm</t>
  </si>
  <si>
    <t>18.650 ppm</t>
  </si>
  <si>
    <t>31.180 ppm</t>
  </si>
  <si>
    <t>15.700 ppm</t>
  </si>
  <si>
    <t>18.000 ppm</t>
  </si>
  <si>
    <t>11.220 ppm</t>
  </si>
  <si>
    <t>10.830 ppm</t>
  </si>
  <si>
    <t>12.290 ppm</t>
  </si>
  <si>
    <t>15.640 ppm</t>
  </si>
  <si>
    <t>28.560 ppm</t>
  </si>
  <si>
    <t>11.780 ppm</t>
  </si>
  <si>
    <t>35.200 ppm</t>
  </si>
  <si>
    <t>32.990 ppm</t>
  </si>
  <si>
    <t>997.400 ppm</t>
  </si>
  <si>
    <t>540.000 ppm</t>
  </si>
  <si>
    <t>267.800 ppm</t>
  </si>
  <si>
    <t>303.500 ppm</t>
  </si>
  <si>
    <t>250.900 ppm</t>
  </si>
  <si>
    <t>122.200 ppm</t>
  </si>
  <si>
    <t>73.230 ppm</t>
  </si>
  <si>
    <t>101.300 ppm</t>
  </si>
  <si>
    <t>142.800 ppm</t>
  </si>
  <si>
    <t>142.200 ppm</t>
  </si>
  <si>
    <t>206.500 ppm</t>
  </si>
  <si>
    <t>211.100 ppm</t>
  </si>
  <si>
    <t>163.700 ppm</t>
  </si>
  <si>
    <t>67.993 ppm</t>
  </si>
  <si>
    <t>41.250 ppm</t>
  </si>
  <si>
    <t>27.780 ppm</t>
  </si>
  <si>
    <t>23.105 ppm</t>
  </si>
  <si>
    <t>32.430 ppm</t>
  </si>
  <si>
    <t>298.800 ppm</t>
  </si>
  <si>
    <t>8.364 ppm</t>
  </si>
  <si>
    <t>5.381 ppm</t>
  </si>
  <si>
    <t>5.904 ppm</t>
  </si>
  <si>
    <t>4.044 ppm</t>
  </si>
  <si>
    <t>4.098 ppm</t>
  </si>
  <si>
    <t>4.702 ppm</t>
  </si>
  <si>
    <t>3.786 ppm</t>
  </si>
  <si>
    <t>4.563 ppm</t>
  </si>
  <si>
    <t>3.773 ppm</t>
  </si>
  <si>
    <t>3.512 ppm</t>
  </si>
  <si>
    <t>2.853 ppm</t>
  </si>
  <si>
    <t>4.691 ppm</t>
  </si>
  <si>
    <t>10.580 ppm</t>
  </si>
  <si>
    <t>9.479 ppm</t>
  </si>
  <si>
    <t>13.650 ppm</t>
  </si>
  <si>
    <t>11.095 ppm</t>
  </si>
  <si>
    <t>13.340 ppm</t>
  </si>
  <si>
    <t>21.772 ppm</t>
  </si>
  <si>
    <t>15.870 ppm</t>
  </si>
  <si>
    <t>10.470 ppm</t>
  </si>
  <si>
    <t>11.130 ppm</t>
  </si>
  <si>
    <t>13.030 ppm</t>
  </si>
  <si>
    <t>12.500 ppm</t>
  </si>
  <si>
    <t>24.720 ppm</t>
  </si>
  <si>
    <t>38.080 ppm</t>
  </si>
  <si>
    <t>52.730 ppm</t>
  </si>
  <si>
    <t>52.790 ppm</t>
  </si>
  <si>
    <t>109.900 ppm</t>
  </si>
  <si>
    <t>488.500 ppm</t>
  </si>
  <si>
    <t>267.200 ppm</t>
  </si>
  <si>
    <t>782.200 ppm</t>
  </si>
  <si>
    <t>325.900 ppm</t>
  </si>
  <si>
    <t>222.200 ppm</t>
  </si>
  <si>
    <t>110.900 ppm</t>
  </si>
  <si>
    <t>83.720 ppm</t>
  </si>
  <si>
    <t>55.440 ppm</t>
  </si>
  <si>
    <t>96.570 ppm</t>
  </si>
  <si>
    <t>59.880 ppm</t>
  </si>
  <si>
    <t>459.100 ppm</t>
  </si>
  <si>
    <t>572.500 ppm</t>
  </si>
  <si>
    <t>43.690 ppm</t>
  </si>
  <si>
    <t>209.600 ppm</t>
  </si>
  <si>
    <t>177.900 ppm</t>
  </si>
  <si>
    <t>21.730 ppm</t>
  </si>
  <si>
    <t>11.480 ppm</t>
  </si>
  <si>
    <t>14.200 ppm</t>
  </si>
  <si>
    <t>12.750 ppm</t>
  </si>
  <si>
    <t>10.510 ppm</t>
  </si>
  <si>
    <t>19.740 ppm</t>
  </si>
  <si>
    <t>9.967 ppm</t>
  </si>
  <si>
    <t>16.030 ppm</t>
  </si>
  <si>
    <t>10.620 ppm</t>
  </si>
  <si>
    <t>7.752 ppm</t>
  </si>
  <si>
    <t>7.875 ppm</t>
  </si>
  <si>
    <t>11.910 ppm</t>
  </si>
  <si>
    <t>8.342 ppm</t>
  </si>
  <si>
    <t>21.660 ppm</t>
  </si>
  <si>
    <t>22.880 ppm</t>
  </si>
  <si>
    <t>627.400 ppm</t>
  </si>
  <si>
    <t>279.300 ppm</t>
  </si>
  <si>
    <t>401.900 ppm</t>
  </si>
  <si>
    <t>200.900 ppm</t>
  </si>
  <si>
    <t>126.600 ppm</t>
  </si>
  <si>
    <t>128.100 ppm</t>
  </si>
  <si>
    <t>111.300 ppm</t>
  </si>
  <si>
    <t>199.400 ppm</t>
  </si>
  <si>
    <t>320.600 ppm</t>
  </si>
  <si>
    <t>221.300 ppm</t>
  </si>
  <si>
    <t>332.400 ppm</t>
  </si>
  <si>
    <t>89.750 ppm</t>
  </si>
  <si>
    <t>34.860 ppm</t>
  </si>
  <si>
    <t>57.630 ppm</t>
  </si>
  <si>
    <t>344.600 ppm</t>
  </si>
  <si>
    <t>195.392 ppm</t>
  </si>
  <si>
    <t>9.923 ppm</t>
  </si>
  <si>
    <t>6.169 ppm</t>
  </si>
  <si>
    <t>5.499 ppm</t>
  </si>
  <si>
    <t>4.675 ppm</t>
  </si>
  <si>
    <t>4.503 ppm</t>
  </si>
  <si>
    <t>5.094 ppm</t>
  </si>
  <si>
    <t>4.516 ppm</t>
  </si>
  <si>
    <t>3.927 ppm</t>
  </si>
  <si>
    <t>4.235 ppm</t>
  </si>
  <si>
    <t>4.760 ppm</t>
  </si>
  <si>
    <t>3.788 ppm</t>
  </si>
  <si>
    <t>3.307 ppm</t>
  </si>
  <si>
    <t>3.936 ppm</t>
  </si>
  <si>
    <t>11.798 ppm</t>
  </si>
  <si>
    <t>13.480 ppm</t>
  </si>
  <si>
    <t>13.118 ppm</t>
  </si>
  <si>
    <t>15.620 ppm</t>
  </si>
  <si>
    <t>41.590 ppm</t>
  </si>
  <si>
    <t>27.647 ppm</t>
  </si>
  <si>
    <t>18.980 ppm</t>
  </si>
  <si>
    <t>12.840 ppm</t>
  </si>
  <si>
    <t>15.580 ppm</t>
  </si>
  <si>
    <t>10.460 ppm</t>
  </si>
  <si>
    <t>6.242 ppm</t>
  </si>
  <si>
    <t>41.210 ppm</t>
  </si>
  <si>
    <t>13.300 ppm</t>
  </si>
  <si>
    <t>43.230 ppm</t>
  </si>
  <si>
    <t>106.000 ppm</t>
  </si>
  <si>
    <t>100.200 ppm</t>
  </si>
  <si>
    <t>734.900 ppm</t>
  </si>
  <si>
    <t>368.500 ppm</t>
  </si>
  <si>
    <t>906.100 ppm</t>
  </si>
  <si>
    <t>388.900 ppm</t>
  </si>
  <si>
    <t>227.300 ppm</t>
  </si>
  <si>
    <t>132.400 ppm</t>
  </si>
  <si>
    <t>98.850 ppm</t>
  </si>
  <si>
    <t>55.030 ppm</t>
  </si>
  <si>
    <t>142.500 ppm</t>
  </si>
  <si>
    <t>75.080 ppm</t>
  </si>
  <si>
    <t>538.200 ppm</t>
  </si>
  <si>
    <t>671.200 ppm</t>
  </si>
  <si>
    <t>54.140 ppm</t>
  </si>
  <si>
    <t>243.900 ppm</t>
  </si>
  <si>
    <t>209.700 ppm</t>
  </si>
  <si>
    <t>24.110 ppm</t>
  </si>
  <si>
    <t>15.040 ppm</t>
  </si>
  <si>
    <t>15.840 ppm</t>
  </si>
  <si>
    <t>10.890 ppm</t>
  </si>
  <si>
    <t>25.010 ppm</t>
  </si>
  <si>
    <t>11.640 ppm</t>
  </si>
  <si>
    <t>15.660 ppm</t>
  </si>
  <si>
    <t>12.830 ppm</t>
  </si>
  <si>
    <t>9.180 ppm</t>
  </si>
  <si>
    <t>9.400 ppm</t>
  </si>
  <si>
    <t>15.330 ppm</t>
  </si>
  <si>
    <t>18.640 ppm</t>
  </si>
  <si>
    <t>8.737 ppm</t>
  </si>
  <si>
    <t>35.420 ppm</t>
  </si>
  <si>
    <t>31.610 ppm</t>
  </si>
  <si>
    <t>636.800 ppm</t>
  </si>
  <si>
    <t>395.500 ppm</t>
  </si>
  <si>
    <t>342.400 ppm</t>
  </si>
  <si>
    <t>154.300 ppm</t>
  </si>
  <si>
    <t>87.865 ppm</t>
  </si>
  <si>
    <t>101.600 ppm</t>
  </si>
  <si>
    <t>67.509 ppm</t>
  </si>
  <si>
    <t>117.700 ppm</t>
  </si>
  <si>
    <t>175.700 ppm</t>
  </si>
  <si>
    <t>238.000 ppm</t>
  </si>
  <si>
    <t>493.200 ppm</t>
  </si>
  <si>
    <t>140.800 ppm</t>
  </si>
  <si>
    <t>56.130 ppm</t>
  </si>
  <si>
    <t>41.638 ppm</t>
  </si>
  <si>
    <t>92.730 ppm</t>
  </si>
  <si>
    <t>607.900 ppm</t>
  </si>
  <si>
    <t>15.960 ppm</t>
  </si>
  <si>
    <t>11.580 ppm</t>
  </si>
  <si>
    <t>6.924 ppm</t>
  </si>
  <si>
    <t>10.050 ppm</t>
  </si>
  <si>
    <t>7.539 ppm</t>
  </si>
  <si>
    <t>9.335 ppm</t>
  </si>
  <si>
    <t>6.149 ppm</t>
  </si>
  <si>
    <t>7.944 ppm</t>
  </si>
  <si>
    <t>6.871 ppm</t>
  </si>
  <si>
    <t>4.435 ppm</t>
  </si>
  <si>
    <t>5.872 ppm</t>
  </si>
  <si>
    <t>17.760 ppm</t>
  </si>
  <si>
    <t>17.632 ppm</t>
  </si>
  <si>
    <t>18.970 ppm</t>
  </si>
  <si>
    <t>13.684 ppm</t>
  </si>
  <si>
    <t>18.400 ppm</t>
  </si>
  <si>
    <t>45.160 ppm</t>
  </si>
  <si>
    <t>51.209 ppm</t>
  </si>
  <si>
    <t>17.220 ppm</t>
  </si>
  <si>
    <t>40.530 ppm</t>
  </si>
  <si>
    <t>22.560 ppm</t>
  </si>
  <si>
    <t>40.620 ppm</t>
  </si>
  <si>
    <t>37.070 ppm</t>
  </si>
  <si>
    <t>35.430 ppm</t>
  </si>
  <si>
    <t>42.970 ppm</t>
  </si>
  <si>
    <t>59.490 ppm</t>
  </si>
  <si>
    <t>110.300 ppm</t>
  </si>
  <si>
    <t>36.800 ppm</t>
  </si>
  <si>
    <t>48.050 ppm</t>
  </si>
  <si>
    <t>911.800 ppm</t>
  </si>
  <si>
    <t>406.400 ppm</t>
  </si>
  <si>
    <t>299.700 ppm</t>
  </si>
  <si>
    <t>538.000 ppm</t>
  </si>
  <si>
    <t>369.000 ppm</t>
  </si>
  <si>
    <t>206.400 ppm</t>
  </si>
  <si>
    <t>166.300 ppm</t>
  </si>
  <si>
    <t>81.530 ppm</t>
  </si>
  <si>
    <t>180.900 ppm</t>
  </si>
  <si>
    <t>119.200 ppm</t>
  </si>
  <si>
    <t>940.600 ppm</t>
  </si>
  <si>
    <t>91.340 ppm</t>
  </si>
  <si>
    <t>431.500 ppm</t>
  </si>
  <si>
    <t>397.500 ppm</t>
  </si>
  <si>
    <t>37.790 ppm</t>
  </si>
  <si>
    <t>24.030 ppm</t>
  </si>
  <si>
    <t>24.390 ppm</t>
  </si>
  <si>
    <t>22.280 ppm</t>
  </si>
  <si>
    <t>17.540 ppm</t>
  </si>
  <si>
    <t>35.350 ppm</t>
  </si>
  <si>
    <t>20.240 ppm</t>
  </si>
  <si>
    <t>22.940 ppm</t>
  </si>
  <si>
    <t>18.080 ppm</t>
  </si>
  <si>
    <t>16.480 ppm</t>
  </si>
  <si>
    <t>22.930 ppm</t>
  </si>
  <si>
    <t>18.220 ppm</t>
  </si>
  <si>
    <t>55.590 ppm</t>
  </si>
  <si>
    <t>58.920 ppm</t>
  </si>
  <si>
    <t>672.000 ppm</t>
  </si>
  <si>
    <t>299.800 ppm</t>
  </si>
  <si>
    <t>303.400 ppm</t>
  </si>
  <si>
    <t>247.200 ppm</t>
  </si>
  <si>
    <t>142.100 ppm</t>
  </si>
  <si>
    <t>64.556 ppm</t>
  </si>
  <si>
    <t>119.400 ppm</t>
  </si>
  <si>
    <t>137.100 ppm</t>
  </si>
  <si>
    <t>201.700 ppm</t>
  </si>
  <si>
    <t>409.100 ppm</t>
  </si>
  <si>
    <t>116.700 ppm</t>
  </si>
  <si>
    <t>41.530 ppm</t>
  </si>
  <si>
    <t>156.400 ppm</t>
  </si>
  <si>
    <t>423.800 ppm</t>
  </si>
  <si>
    <t>239.517 ppm</t>
  </si>
  <si>
    <t>8.087 ppm</t>
  </si>
  <si>
    <t>7.799 ppm</t>
  </si>
  <si>
    <t>5.810 ppm</t>
  </si>
  <si>
    <t>7.689 ppm</t>
  </si>
  <si>
    <t>9.587 ppm</t>
  </si>
  <si>
    <t>6.631 ppm</t>
  </si>
  <si>
    <t>4.746 ppm</t>
  </si>
  <si>
    <t>Germanium</t>
  </si>
  <si>
    <t>2.328 ppm</t>
  </si>
  <si>
    <t>3.733 ppm</t>
  </si>
  <si>
    <t>5.163 ppm</t>
  </si>
  <si>
    <t>5.761 ppm</t>
  </si>
  <si>
    <t>Selenium</t>
  </si>
  <si>
    <t>6.163 ppm</t>
  </si>
  <si>
    <t>4.041 ppm</t>
  </si>
  <si>
    <t>16.990 ppm</t>
  </si>
  <si>
    <t>18.360 ppm</t>
  </si>
  <si>
    <t>14.096 ppm</t>
  </si>
  <si>
    <t>22.670 ppm</t>
  </si>
  <si>
    <t>19.240 ppm</t>
  </si>
  <si>
    <t>27.810 ppm</t>
  </si>
  <si>
    <t>55.560 ppm</t>
  </si>
  <si>
    <t>47.767 ppm</t>
  </si>
  <si>
    <t>19.440 ppm</t>
  </si>
  <si>
    <t>26.570 ppm</t>
  </si>
  <si>
    <t>3.898 ppm</t>
  </si>
  <si>
    <t>25.520 ppm</t>
  </si>
  <si>
    <t>49.670 ppm</t>
  </si>
  <si>
    <t>24.220 ppm</t>
  </si>
  <si>
    <t>19.100 ppm</t>
  </si>
  <si>
    <t>81.110 ppm</t>
  </si>
  <si>
    <t>793.500 ppm</t>
  </si>
  <si>
    <t>309.100 ppm</t>
  </si>
  <si>
    <t>965.500 ppm</t>
  </si>
  <si>
    <t>452.900 ppm</t>
  </si>
  <si>
    <t>283.100 ppm</t>
  </si>
  <si>
    <t>167.400 ppm</t>
  </si>
  <si>
    <t>137.300 ppm</t>
  </si>
  <si>
    <t>88.700 ppm</t>
  </si>
  <si>
    <t>499.200 ppm</t>
  </si>
  <si>
    <t>170.900 ppm</t>
  </si>
  <si>
    <t>676.100 ppm</t>
  </si>
  <si>
    <t>858.400 ppm</t>
  </si>
  <si>
    <t>68.590 ppm</t>
  </si>
  <si>
    <t>311.600 ppm</t>
  </si>
  <si>
    <t>267.900 ppm</t>
  </si>
  <si>
    <t>32.780 ppm</t>
  </si>
  <si>
    <t>19.830 ppm</t>
  </si>
  <si>
    <t>19.270 ppm</t>
  </si>
  <si>
    <t>20.620 ppm</t>
  </si>
  <si>
    <t>17.640 ppm</t>
  </si>
  <si>
    <t>54.210 ppm</t>
  </si>
  <si>
    <t>20.000 ppm</t>
  </si>
  <si>
    <t>18.690 ppm</t>
  </si>
  <si>
    <t>17.920 ppm</t>
  </si>
  <si>
    <t>14.040 ppm</t>
  </si>
  <si>
    <t>13.080 ppm</t>
  </si>
  <si>
    <t>16.170 ppm</t>
  </si>
  <si>
    <t>31.140 ppm</t>
  </si>
  <si>
    <t>39.000 ppm</t>
  </si>
  <si>
    <t>31.860 ppm</t>
  </si>
  <si>
    <t>% Balance of Elements Lighter Than Na  ----------------------</t>
  </si>
  <si>
    <t>Descrição</t>
  </si>
  <si>
    <t>Amostra bulk 1</t>
  </si>
  <si>
    <t>Local</t>
  </si>
  <si>
    <t>Período de Coleta</t>
  </si>
  <si>
    <t>Fração PM</t>
  </si>
  <si>
    <t>PM10</t>
  </si>
  <si>
    <t>Estação Paracatu</t>
  </si>
  <si>
    <t>Obra Reassentamento</t>
  </si>
  <si>
    <t>Material Afetado</t>
  </si>
  <si>
    <t>Amostra bulk 2</t>
  </si>
  <si>
    <t>Amostra bulk 3</t>
  </si>
  <si>
    <t>Paracatu</t>
  </si>
  <si>
    <t>Via não pavimentada</t>
  </si>
  <si>
    <t>Gesteira</t>
  </si>
  <si>
    <t>Amostra bulk 4</t>
  </si>
  <si>
    <t>Amostra bulk 5</t>
  </si>
  <si>
    <t>Solo Intacto</t>
  </si>
  <si>
    <t>Amostra bulk 6</t>
  </si>
  <si>
    <t>Estação Gesteira</t>
  </si>
  <si>
    <t>Amostra bulk 7</t>
  </si>
  <si>
    <t>Estação Centro</t>
  </si>
  <si>
    <t>Barra Longa</t>
  </si>
  <si>
    <t>Amostra bulk 8</t>
  </si>
  <si>
    <t>Estação Volta da Capela</t>
  </si>
  <si>
    <t>Amostra bulk 9</t>
  </si>
  <si>
    <t>Parque de Exposições</t>
  </si>
  <si>
    <t>Amostra bulk 10</t>
  </si>
  <si>
    <t>Margem Esquerda</t>
  </si>
  <si>
    <t>Amostra bulk 11</t>
  </si>
  <si>
    <t>Estação Novo Soberbo</t>
  </si>
  <si>
    <t>Sta Cruz do Escalvado</t>
  </si>
  <si>
    <t>Amostra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</si>
  <si>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</si>
  <si>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</si>
  <si>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</si>
  <si>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</si>
  <si>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</si>
  <si>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</si>
  <si>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</si>
  <si>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</si>
  <si>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</si>
  <si>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</si>
  <si>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</si>
  <si>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Total Identificado PIXE (%)</t>
  </si>
  <si>
    <t>Mg</t>
  </si>
  <si>
    <t>Al</t>
  </si>
  <si>
    <t>Si</t>
  </si>
  <si>
    <t>K</t>
  </si>
  <si>
    <t>Ca</t>
  </si>
  <si>
    <t>Ti</t>
  </si>
  <si>
    <t>Mn</t>
  </si>
  <si>
    <t>Fe</t>
  </si>
  <si>
    <t>Zn</t>
  </si>
  <si>
    <t>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</si>
</sst>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%"/>
    <numFmt numFmtId="166" formatCode="0.0000"/>
  </numFmts>
  <fonts count="4" x14ac:knownFonts="1">
    <font>
      <sz val="10"/>
      <name val="Arial"/>
    </font>
    <font>
      <sz val="8"/>
      <name val="Times New Roman"/>
      <family val="1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center"/>
    </xf>
    <xf numFmtId="166" fontId="1" fillId="2" borderId="2" xfId="1" applyNumberFormat="1" applyFont="1" applyFill="1" applyBorder="1" applyAlignment="1">
      <alignment vertical="center"/>
    </xf>
    <xf numFmtId="49" fontId="1" fillId="2" borderId="2" xfId="1" applyNumberFormat="1" applyFont="1" applyFill="1" applyBorder="1" applyAlignment="1">
      <alignment vertical="center"/>
    </xf>
    <xf numFmtId="14" fontId="1" fillId="2" borderId="2" xfId="1" applyNumberFormat="1" applyFont="1" applyFill="1" applyBorder="1" applyAlignment="1">
      <alignment vertical="center"/>
    </xf>
    <xf numFmtId="166" fontId="1" fillId="2" borderId="2" xfId="2" applyNumberFormat="1" applyFont="1" applyFill="1" applyBorder="1" applyAlignment="1">
      <alignment vertical="center"/>
    </xf>
    <xf numFmtId="49" fontId="1" fillId="2" borderId="2" xfId="2" applyNumberFormat="1" applyFont="1" applyFill="1" applyBorder="1" applyAlignment="1">
      <alignment vertical="center"/>
    </xf>
    <xf numFmtId="14" fontId="1" fillId="2" borderId="2" xfId="2" applyNumberFormat="1" applyFont="1" applyFill="1" applyBorder="1" applyAlignment="1">
      <alignment vertical="center"/>
    </xf>
    <xf numFmtId="166" fontId="1" fillId="2" borderId="2" xfId="2" applyNumberFormat="1" applyFont="1" applyFill="1" applyBorder="1" applyAlignment="1">
      <alignment vertical="center"/>
    </xf>
    <xf numFmtId="49" fontId="1" fillId="2" borderId="2" xfId="2" applyNumberFormat="1" applyFont="1" applyFill="1" applyBorder="1" applyAlignment="1">
      <alignment vertical="center"/>
    </xf>
    <xf numFmtId="14" fontId="1" fillId="2" borderId="2" xfId="2" applyNumberFormat="1" applyFont="1" applyFill="1" applyBorder="1" applyAlignment="1">
      <alignment vertical="center"/>
    </xf>
    <xf numFmtId="166" fontId="1" fillId="2" borderId="2" xfId="2" applyNumberFormat="1" applyFont="1" applyFill="1" applyBorder="1" applyAlignment="1">
      <alignment vertical="center"/>
    </xf>
    <xf numFmtId="49" fontId="1" fillId="2" borderId="2" xfId="2" applyNumberFormat="1" applyFont="1" applyFill="1" applyBorder="1" applyAlignment="1">
      <alignment vertical="center"/>
    </xf>
    <xf numFmtId="14" fontId="1" fillId="2" borderId="2" xfId="2" applyNumberFormat="1" applyFont="1" applyFill="1" applyBorder="1" applyAlignment="1">
      <alignment vertical="center"/>
    </xf>
    <xf numFmtId="166" fontId="1" fillId="2" borderId="2" xfId="2" applyNumberFormat="1" applyFont="1" applyFill="1" applyBorder="1" applyAlignment="1">
      <alignment vertical="center"/>
    </xf>
    <xf numFmtId="49" fontId="1" fillId="2" borderId="2" xfId="2" applyNumberFormat="1" applyFont="1" applyFill="1" applyBorder="1" applyAlignment="1">
      <alignment vertical="center"/>
    </xf>
    <xf numFmtId="14" fontId="1" fillId="2" borderId="2" xfId="2" applyNumberFormat="1" applyFont="1" applyFill="1" applyBorder="1" applyAlignment="1">
      <alignment vertical="center"/>
    </xf>
    <xf numFmtId="166" fontId="1" fillId="2" borderId="2" xfId="2" applyNumberFormat="1" applyFont="1" applyFill="1" applyBorder="1" applyAlignment="1">
      <alignment vertical="center"/>
    </xf>
    <xf numFmtId="49" fontId="1" fillId="2" borderId="2" xfId="2" applyNumberFormat="1" applyFont="1" applyFill="1" applyBorder="1" applyAlignment="1">
      <alignment vertical="center"/>
    </xf>
    <xf numFmtId="14" fontId="1" fillId="2" borderId="2" xfId="2" applyNumberFormat="1" applyFont="1" applyFill="1" applyBorder="1" applyAlignment="1">
      <alignment vertical="center"/>
    </xf>
    <xf numFmtId="166" fontId="1" fillId="2" borderId="2" xfId="2" applyNumberFormat="1" applyFont="1" applyFill="1" applyBorder="1" applyAlignment="1">
      <alignment vertical="center"/>
    </xf>
    <xf numFmtId="49" fontId="1" fillId="2" borderId="2" xfId="2" applyNumberFormat="1" applyFont="1" applyFill="1" applyBorder="1" applyAlignment="1">
      <alignment vertical="center"/>
    </xf>
    <xf numFmtId="14" fontId="1" fillId="2" borderId="2" xfId="2" applyNumberFormat="1" applyFont="1" applyFill="1" applyBorder="1" applyAlignment="1">
      <alignment vertical="center"/>
    </xf>
    <xf numFmtId="166" fontId="1" fillId="2" borderId="2" xfId="2" applyNumberFormat="1" applyFont="1" applyFill="1" applyBorder="1" applyAlignment="1">
      <alignment vertical="center"/>
    </xf>
    <xf numFmtId="49" fontId="1" fillId="2" borderId="2" xfId="2" applyNumberFormat="1" applyFont="1" applyFill="1" applyBorder="1" applyAlignment="1">
      <alignment vertical="center"/>
    </xf>
    <xf numFmtId="14" fontId="1" fillId="2" borderId="2" xfId="2" applyNumberFormat="1" applyFont="1" applyFill="1" applyBorder="1" applyAlignment="1">
      <alignment vertical="center"/>
    </xf>
    <xf numFmtId="166" fontId="1" fillId="2" borderId="2" xfId="2" applyNumberFormat="1" applyFont="1" applyFill="1" applyBorder="1" applyAlignment="1">
      <alignment vertical="center"/>
    </xf>
    <xf numFmtId="49" fontId="1" fillId="2" borderId="2" xfId="2" applyNumberFormat="1" applyFont="1" applyFill="1" applyBorder="1" applyAlignment="1">
      <alignment vertical="center"/>
    </xf>
    <xf numFmtId="14" fontId="1" fillId="2" borderId="2" xfId="2" applyNumberFormat="1" applyFont="1" applyFill="1" applyBorder="1" applyAlignment="1">
      <alignment vertical="center"/>
    </xf>
    <xf numFmtId="166" fontId="1" fillId="2" borderId="2" xfId="2" applyNumberFormat="1" applyFont="1" applyFill="1" applyBorder="1" applyAlignment="1">
      <alignment vertical="center"/>
    </xf>
    <xf numFmtId="49" fontId="1" fillId="2" borderId="2" xfId="2" applyNumberFormat="1" applyFont="1" applyFill="1" applyBorder="1" applyAlignment="1">
      <alignment vertical="center"/>
    </xf>
    <xf numFmtId="14" fontId="1" fillId="2" borderId="2" xfId="2" applyNumberFormat="1" applyFont="1" applyFill="1" applyBorder="1" applyAlignment="1">
      <alignment vertical="center"/>
    </xf>
    <xf numFmtId="166" fontId="1" fillId="2" borderId="2" xfId="2" applyNumberFormat="1" applyFont="1" applyFill="1" applyBorder="1" applyAlignment="1">
      <alignment vertical="center"/>
    </xf>
    <xf numFmtId="49" fontId="1" fillId="2" borderId="2" xfId="2" applyNumberFormat="1" applyFont="1" applyFill="1" applyBorder="1" applyAlignment="1">
      <alignment vertical="center"/>
    </xf>
    <xf numFmtId="14" fontId="1" fillId="2" borderId="2" xfId="2" applyNumberFormat="1" applyFont="1" applyFill="1" applyBorder="1" applyAlignment="1">
      <alignment vertical="center"/>
    </xf>
    <xf numFmtId="49" fontId="3" fillId="0" borderId="0" xfId="0" applyNumberFormat="1" applyFont="1"/>
    <xf numFmtId="0" fontId="3" fillId="0" borderId="0" xfId="0" applyFont="1"/>
    <xf numFmtId="14" fontId="3" fillId="0" borderId="0" xfId="0" applyNumberFormat="1" applyFont="1"/>
    <xf numFmtId="166" fontId="3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165" fontId="3" fillId="0" borderId="0" xfId="0" applyNumberFormat="1" applyFont="1"/>
  </cellXfs>
  <cellStyles count="3">
    <cellStyle name="Normal" xfId="0" builtinId="0"/>
    <cellStyle name="Normal 2" xfId="2" xr:uid="{C7A9752E-4D6A-4F56-A9D2-4803BDB1262E}"/>
    <cellStyle name="Normal 3" xfId="1" xr:uid="{CDCBCDB6-4543-44A0-8A15-95CBDEFCF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Gráfico!$C$7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Gráfico!$B$9:$B$34</c:f>
              <c:strCache>
                <c:ptCount val="2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Cr</c:v>
                </c:pt>
                <c:pt idx="12">
                  <c:v>Mn</c:v>
                </c:pt>
                <c:pt idx="13">
                  <c:v>Fe</c:v>
                </c:pt>
                <c:pt idx="14">
                  <c:v>Co</c:v>
                </c:pt>
                <c:pt idx="15">
                  <c:v>Ni</c:v>
                </c:pt>
                <c:pt idx="16">
                  <c:v>Cu</c:v>
                </c:pt>
                <c:pt idx="17">
                  <c:v>Zn</c:v>
                </c:pt>
                <c:pt idx="18">
                  <c:v>Ga</c:v>
                </c:pt>
                <c:pt idx="19">
                  <c:v>Ge</c:v>
                </c:pt>
                <c:pt idx="20">
                  <c:v>As</c:v>
                </c:pt>
                <c:pt idx="21">
                  <c:v>Se</c:v>
                </c:pt>
                <c:pt idx="22">
                  <c:v>Rb</c:v>
                </c:pt>
                <c:pt idx="23">
                  <c:v>Sr</c:v>
                </c:pt>
                <c:pt idx="24">
                  <c:v>Zr</c:v>
                </c:pt>
                <c:pt idx="25">
                  <c:v>Sn</c:v>
                </c:pt>
              </c:strCache>
            </c:strRef>
          </c:cat>
          <c:val>
            <c:numRef>
              <c:f>Gráfico!$C$9:$C$34</c:f>
              <c:numCache>
                <c:formatCode>0.000%</c:formatCode>
                <c:ptCount val="26"/>
                <c:pt idx="0">
                  <c:v>4.8700000000000002E-3</c:v>
                </c:pt>
                <c:pt idx="1">
                  <c:v>9.6500000000000006E-3</c:v>
                </c:pt>
                <c:pt idx="2">
                  <c:v>0.14294999999999999</c:v>
                </c:pt>
                <c:pt idx="3">
                  <c:v>0.22894</c:v>
                </c:pt>
                <c:pt idx="4">
                  <c:v>1.06E-3</c:v>
                </c:pt>
                <c:pt idx="5">
                  <c:v>1.34E-3</c:v>
                </c:pt>
                <c:pt idx="6">
                  <c:v>1.2099999999999999E-3</c:v>
                </c:pt>
                <c:pt idx="7">
                  <c:v>1.549E-2</c:v>
                </c:pt>
                <c:pt idx="8">
                  <c:v>9.2200000000000008E-3</c:v>
                </c:pt>
                <c:pt idx="9">
                  <c:v>3.0599999999999998E-3</c:v>
                </c:pt>
                <c:pt idx="10">
                  <c:v>0</c:v>
                </c:pt>
                <c:pt idx="11">
                  <c:v>0</c:v>
                </c:pt>
                <c:pt idx="12">
                  <c:v>1.07E-3</c:v>
                </c:pt>
                <c:pt idx="13">
                  <c:v>0.32573999999999997</c:v>
                </c:pt>
                <c:pt idx="14">
                  <c:v>2.2699999999999999E-3</c:v>
                </c:pt>
                <c:pt idx="15">
                  <c:v>0</c:v>
                </c:pt>
                <c:pt idx="16">
                  <c:v>0</c:v>
                </c:pt>
                <c:pt idx="17">
                  <c:v>7.6239E-5</c:v>
                </c:pt>
                <c:pt idx="18">
                  <c:v>0</c:v>
                </c:pt>
                <c:pt idx="19">
                  <c:v>0</c:v>
                </c:pt>
                <c:pt idx="20">
                  <c:v>3.5397E-5</c:v>
                </c:pt>
                <c:pt idx="21">
                  <c:v>0</c:v>
                </c:pt>
                <c:pt idx="22">
                  <c:v>1.70075E-4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17-48F7-9506-AED82A330CC1}"/>
            </c:ext>
          </c:extLst>
        </c:ser>
        <c:ser>
          <c:idx val="1"/>
          <c:order val="1"/>
          <c:tx>
            <c:strRef>
              <c:f>Gráfico!$D$7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Gráfico!$B$9:$B$34</c:f>
              <c:strCache>
                <c:ptCount val="2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Cr</c:v>
                </c:pt>
                <c:pt idx="12">
                  <c:v>Mn</c:v>
                </c:pt>
                <c:pt idx="13">
                  <c:v>Fe</c:v>
                </c:pt>
                <c:pt idx="14">
                  <c:v>Co</c:v>
                </c:pt>
                <c:pt idx="15">
                  <c:v>Ni</c:v>
                </c:pt>
                <c:pt idx="16">
                  <c:v>Cu</c:v>
                </c:pt>
                <c:pt idx="17">
                  <c:v>Zn</c:v>
                </c:pt>
                <c:pt idx="18">
                  <c:v>Ga</c:v>
                </c:pt>
                <c:pt idx="19">
                  <c:v>Ge</c:v>
                </c:pt>
                <c:pt idx="20">
                  <c:v>As</c:v>
                </c:pt>
                <c:pt idx="21">
                  <c:v>Se</c:v>
                </c:pt>
                <c:pt idx="22">
                  <c:v>Rb</c:v>
                </c:pt>
                <c:pt idx="23">
                  <c:v>Sr</c:v>
                </c:pt>
                <c:pt idx="24">
                  <c:v>Zr</c:v>
                </c:pt>
                <c:pt idx="25">
                  <c:v>Sn</c:v>
                </c:pt>
              </c:strCache>
            </c:strRef>
          </c:cat>
          <c:val>
            <c:numRef>
              <c:f>Gráfico!$D$9:$D$34</c:f>
              <c:numCache>
                <c:formatCode>0.000%</c:formatCode>
                <c:ptCount val="26"/>
                <c:pt idx="0">
                  <c:v>3.9199999999999999E-3</c:v>
                </c:pt>
                <c:pt idx="1">
                  <c:v>6.5700000000000003E-3</c:v>
                </c:pt>
                <c:pt idx="2">
                  <c:v>0.18209</c:v>
                </c:pt>
                <c:pt idx="3">
                  <c:v>0.21643999999999999</c:v>
                </c:pt>
                <c:pt idx="4">
                  <c:v>0</c:v>
                </c:pt>
                <c:pt idx="5">
                  <c:v>3.0799999999999998E-3</c:v>
                </c:pt>
                <c:pt idx="6">
                  <c:v>3.3122700000000002E-4</c:v>
                </c:pt>
                <c:pt idx="7">
                  <c:v>9.7800000000000005E-3</c:v>
                </c:pt>
                <c:pt idx="8">
                  <c:v>3.4279999999999998E-2</c:v>
                </c:pt>
                <c:pt idx="9">
                  <c:v>7.3200000000000001E-3</c:v>
                </c:pt>
                <c:pt idx="10">
                  <c:v>0</c:v>
                </c:pt>
                <c:pt idx="11">
                  <c:v>0</c:v>
                </c:pt>
                <c:pt idx="12">
                  <c:v>5.5889000000000004E-4</c:v>
                </c:pt>
                <c:pt idx="13">
                  <c:v>6.8919999999999995E-2</c:v>
                </c:pt>
                <c:pt idx="14">
                  <c:v>4.5332199999999998E-4</c:v>
                </c:pt>
                <c:pt idx="15">
                  <c:v>2.9206000000000001E-5</c:v>
                </c:pt>
                <c:pt idx="16">
                  <c:v>2.9176E-5</c:v>
                </c:pt>
                <c:pt idx="17">
                  <c:v>7.7492999999999998E-5</c:v>
                </c:pt>
                <c:pt idx="18">
                  <c:v>3.7870000000000002E-5</c:v>
                </c:pt>
                <c:pt idx="19">
                  <c:v>0</c:v>
                </c:pt>
                <c:pt idx="20">
                  <c:v>1.0716999999999999E-5</c:v>
                </c:pt>
                <c:pt idx="21">
                  <c:v>0</c:v>
                </c:pt>
                <c:pt idx="22">
                  <c:v>6.5685000000000006E-5</c:v>
                </c:pt>
                <c:pt idx="23">
                  <c:v>1.65964E-4</c:v>
                </c:pt>
                <c:pt idx="24">
                  <c:v>3.2211300000000001E-4</c:v>
                </c:pt>
                <c:pt idx="25">
                  <c:v>5.5799999999999999E-3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17-48F7-9506-AED82A330CC1}"/>
            </c:ext>
          </c:extLst>
        </c:ser>
        <c:ser>
          <c:idx val="2"/>
          <c:order val="2"/>
          <c:tx>
            <c:strRef>
              <c:f>Gráfico!$E$7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Gráfico!$B$9:$B$34</c:f>
              <c:strCache>
                <c:ptCount val="2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Cr</c:v>
                </c:pt>
                <c:pt idx="12">
                  <c:v>Mn</c:v>
                </c:pt>
                <c:pt idx="13">
                  <c:v>Fe</c:v>
                </c:pt>
                <c:pt idx="14">
                  <c:v>Co</c:v>
                </c:pt>
                <c:pt idx="15">
                  <c:v>Ni</c:v>
                </c:pt>
                <c:pt idx="16">
                  <c:v>Cu</c:v>
                </c:pt>
                <c:pt idx="17">
                  <c:v>Zn</c:v>
                </c:pt>
                <c:pt idx="18">
                  <c:v>Ga</c:v>
                </c:pt>
                <c:pt idx="19">
                  <c:v>Ge</c:v>
                </c:pt>
                <c:pt idx="20">
                  <c:v>As</c:v>
                </c:pt>
                <c:pt idx="21">
                  <c:v>Se</c:v>
                </c:pt>
                <c:pt idx="22">
                  <c:v>Rb</c:v>
                </c:pt>
                <c:pt idx="23">
                  <c:v>Sr</c:v>
                </c:pt>
                <c:pt idx="24">
                  <c:v>Zr</c:v>
                </c:pt>
                <c:pt idx="25">
                  <c:v>Sn</c:v>
                </c:pt>
              </c:strCache>
            </c:strRef>
          </c:cat>
          <c:val>
            <c:numRef>
              <c:f>Gráfico!$E$9:$E$34</c:f>
              <c:numCache>
                <c:formatCode>0.000%</c:formatCode>
                <c:ptCount val="26"/>
                <c:pt idx="0">
                  <c:v>1.059E-2</c:v>
                </c:pt>
                <c:pt idx="1">
                  <c:v>5.8900000000000003E-3</c:v>
                </c:pt>
                <c:pt idx="2">
                  <c:v>0.12175</c:v>
                </c:pt>
                <c:pt idx="3">
                  <c:v>0.34071000000000001</c:v>
                </c:pt>
                <c:pt idx="4">
                  <c:v>0</c:v>
                </c:pt>
                <c:pt idx="5">
                  <c:v>2.3900000000000002E-3</c:v>
                </c:pt>
                <c:pt idx="6">
                  <c:v>1.4499999999999999E-3</c:v>
                </c:pt>
                <c:pt idx="7">
                  <c:v>1.23E-2</c:v>
                </c:pt>
                <c:pt idx="8">
                  <c:v>2.0389999999999998E-2</c:v>
                </c:pt>
                <c:pt idx="9">
                  <c:v>2.47E-3</c:v>
                </c:pt>
                <c:pt idx="10">
                  <c:v>0</c:v>
                </c:pt>
                <c:pt idx="11">
                  <c:v>0</c:v>
                </c:pt>
                <c:pt idx="12">
                  <c:v>6.2926099999999999E-4</c:v>
                </c:pt>
                <c:pt idx="13">
                  <c:v>0.24339</c:v>
                </c:pt>
                <c:pt idx="14">
                  <c:v>1.81E-3</c:v>
                </c:pt>
                <c:pt idx="15">
                  <c:v>0</c:v>
                </c:pt>
                <c:pt idx="16">
                  <c:v>0</c:v>
                </c:pt>
                <c:pt idx="17">
                  <c:v>3.9236999999999997E-5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1.00722E-4</c:v>
                </c:pt>
                <c:pt idx="23">
                  <c:v>1.6530000000000001E-4</c:v>
                </c:pt>
                <c:pt idx="24">
                  <c:v>4.24313E-4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17-48F7-9506-AED82A330CC1}"/>
            </c:ext>
          </c:extLst>
        </c:ser>
        <c:ser>
          <c:idx val="3"/>
          <c:order val="3"/>
          <c:tx>
            <c:strRef>
              <c:f>Gráfico!$F$7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Gráfico!$B$9:$B$34</c:f>
              <c:strCache>
                <c:ptCount val="2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Cr</c:v>
                </c:pt>
                <c:pt idx="12">
                  <c:v>Mn</c:v>
                </c:pt>
                <c:pt idx="13">
                  <c:v>Fe</c:v>
                </c:pt>
                <c:pt idx="14">
                  <c:v>Co</c:v>
                </c:pt>
                <c:pt idx="15">
                  <c:v>Ni</c:v>
                </c:pt>
                <c:pt idx="16">
                  <c:v>Cu</c:v>
                </c:pt>
                <c:pt idx="17">
                  <c:v>Zn</c:v>
                </c:pt>
                <c:pt idx="18">
                  <c:v>Ga</c:v>
                </c:pt>
                <c:pt idx="19">
                  <c:v>Ge</c:v>
                </c:pt>
                <c:pt idx="20">
                  <c:v>As</c:v>
                </c:pt>
                <c:pt idx="21">
                  <c:v>Se</c:v>
                </c:pt>
                <c:pt idx="22">
                  <c:v>Rb</c:v>
                </c:pt>
                <c:pt idx="23">
                  <c:v>Sr</c:v>
                </c:pt>
                <c:pt idx="24">
                  <c:v>Zr</c:v>
                </c:pt>
                <c:pt idx="25">
                  <c:v>Sn</c:v>
                </c:pt>
              </c:strCache>
            </c:strRef>
          </c:cat>
          <c:val>
            <c:numRef>
              <c:f>Gráfico!$F$9:$F$34</c:f>
              <c:numCache>
                <c:formatCode>0.000%</c:formatCode>
                <c:ptCount val="26"/>
                <c:pt idx="0">
                  <c:v>4.9100000000000003E-3</c:v>
                </c:pt>
                <c:pt idx="1">
                  <c:v>7.1399999999999996E-3</c:v>
                </c:pt>
                <c:pt idx="2">
                  <c:v>0.17272999999999999</c:v>
                </c:pt>
                <c:pt idx="3">
                  <c:v>0.22056999999999999</c:v>
                </c:pt>
                <c:pt idx="4">
                  <c:v>1.3799999999999999E-3</c:v>
                </c:pt>
                <c:pt idx="5">
                  <c:v>1.01E-3</c:v>
                </c:pt>
                <c:pt idx="6">
                  <c:v>3.9160600000000002E-4</c:v>
                </c:pt>
                <c:pt idx="7">
                  <c:v>7.7299999999999999E-3</c:v>
                </c:pt>
                <c:pt idx="8">
                  <c:v>1.481E-2</c:v>
                </c:pt>
                <c:pt idx="9">
                  <c:v>5.8900000000000003E-3</c:v>
                </c:pt>
                <c:pt idx="10">
                  <c:v>4.2763399999999998E-4</c:v>
                </c:pt>
                <c:pt idx="11">
                  <c:v>0</c:v>
                </c:pt>
                <c:pt idx="12">
                  <c:v>1.09E-3</c:v>
                </c:pt>
                <c:pt idx="13">
                  <c:v>0.2571</c:v>
                </c:pt>
                <c:pt idx="14">
                  <c:v>1.64E-3</c:v>
                </c:pt>
                <c:pt idx="15">
                  <c:v>0</c:v>
                </c:pt>
                <c:pt idx="16">
                  <c:v>3.803E-5</c:v>
                </c:pt>
                <c:pt idx="17">
                  <c:v>5.3782000000000001E-5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1.5352000000000001E-4</c:v>
                </c:pt>
                <c:pt idx="23">
                  <c:v>9.2903000000000001E-5</c:v>
                </c:pt>
                <c:pt idx="24">
                  <c:v>4.9328499999999999E-4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17-48F7-9506-AED82A330CC1}"/>
            </c:ext>
          </c:extLst>
        </c:ser>
        <c:ser>
          <c:idx val="4"/>
          <c:order val="4"/>
          <c:tx>
            <c:strRef>
              <c:f>Gráfico!$G$7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Gráfico!$B$9:$B$34</c:f>
              <c:strCache>
                <c:ptCount val="2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Cr</c:v>
                </c:pt>
                <c:pt idx="12">
                  <c:v>Mn</c:v>
                </c:pt>
                <c:pt idx="13">
                  <c:v>Fe</c:v>
                </c:pt>
                <c:pt idx="14">
                  <c:v>Co</c:v>
                </c:pt>
                <c:pt idx="15">
                  <c:v>Ni</c:v>
                </c:pt>
                <c:pt idx="16">
                  <c:v>Cu</c:v>
                </c:pt>
                <c:pt idx="17">
                  <c:v>Zn</c:v>
                </c:pt>
                <c:pt idx="18">
                  <c:v>Ga</c:v>
                </c:pt>
                <c:pt idx="19">
                  <c:v>Ge</c:v>
                </c:pt>
                <c:pt idx="20">
                  <c:v>As</c:v>
                </c:pt>
                <c:pt idx="21">
                  <c:v>Se</c:v>
                </c:pt>
                <c:pt idx="22">
                  <c:v>Rb</c:v>
                </c:pt>
                <c:pt idx="23">
                  <c:v>Sr</c:v>
                </c:pt>
                <c:pt idx="24">
                  <c:v>Zr</c:v>
                </c:pt>
                <c:pt idx="25">
                  <c:v>Sn</c:v>
                </c:pt>
              </c:strCache>
            </c:strRef>
          </c:cat>
          <c:val>
            <c:numRef>
              <c:f>Gráfico!$G$9:$G$34</c:f>
              <c:numCache>
                <c:formatCode>0.000%</c:formatCode>
                <c:ptCount val="26"/>
                <c:pt idx="0">
                  <c:v>0</c:v>
                </c:pt>
                <c:pt idx="1">
                  <c:v>3.1199999999999999E-3</c:v>
                </c:pt>
                <c:pt idx="2">
                  <c:v>0.20186000000000001</c:v>
                </c:pt>
                <c:pt idx="3">
                  <c:v>0.19764999999999999</c:v>
                </c:pt>
                <c:pt idx="4">
                  <c:v>7.71504E-4</c:v>
                </c:pt>
                <c:pt idx="5">
                  <c:v>0</c:v>
                </c:pt>
                <c:pt idx="6">
                  <c:v>0</c:v>
                </c:pt>
                <c:pt idx="7">
                  <c:v>2.4199999999999998E-3</c:v>
                </c:pt>
                <c:pt idx="8">
                  <c:v>1.1100000000000001E-3</c:v>
                </c:pt>
                <c:pt idx="9">
                  <c:v>7.2399999999999999E-3</c:v>
                </c:pt>
                <c:pt idx="10">
                  <c:v>5.6524199999999998E-4</c:v>
                </c:pt>
                <c:pt idx="11">
                  <c:v>1.3990899999999999E-4</c:v>
                </c:pt>
                <c:pt idx="12">
                  <c:v>1.1800000000000001E-3</c:v>
                </c:pt>
                <c:pt idx="13">
                  <c:v>0.10778</c:v>
                </c:pt>
                <c:pt idx="14">
                  <c:v>7.58193E-4</c:v>
                </c:pt>
                <c:pt idx="15">
                  <c:v>1.06283E-4</c:v>
                </c:pt>
                <c:pt idx="16">
                  <c:v>3.6579000000000003E-5</c:v>
                </c:pt>
                <c:pt idx="17">
                  <c:v>7.7319999999999998E-5</c:v>
                </c:pt>
                <c:pt idx="18">
                  <c:v>2.9153E-5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4.4904999999999998E-5</c:v>
                </c:pt>
                <c:pt idx="23">
                  <c:v>0</c:v>
                </c:pt>
                <c:pt idx="24">
                  <c:v>5.3691999999999998E-4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17-48F7-9506-AED82A330CC1}"/>
            </c:ext>
          </c:extLst>
        </c:ser>
        <c:ser>
          <c:idx val="5"/>
          <c:order val="5"/>
          <c:tx>
            <c:strRef>
              <c:f>Gráfico!$H$7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Gráfico!$B$9:$B$34</c:f>
              <c:strCache>
                <c:ptCount val="2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Cr</c:v>
                </c:pt>
                <c:pt idx="12">
                  <c:v>Mn</c:v>
                </c:pt>
                <c:pt idx="13">
                  <c:v>Fe</c:v>
                </c:pt>
                <c:pt idx="14">
                  <c:v>Co</c:v>
                </c:pt>
                <c:pt idx="15">
                  <c:v>Ni</c:v>
                </c:pt>
                <c:pt idx="16">
                  <c:v>Cu</c:v>
                </c:pt>
                <c:pt idx="17">
                  <c:v>Zn</c:v>
                </c:pt>
                <c:pt idx="18">
                  <c:v>Ga</c:v>
                </c:pt>
                <c:pt idx="19">
                  <c:v>Ge</c:v>
                </c:pt>
                <c:pt idx="20">
                  <c:v>As</c:v>
                </c:pt>
                <c:pt idx="21">
                  <c:v>Se</c:v>
                </c:pt>
                <c:pt idx="22">
                  <c:v>Rb</c:v>
                </c:pt>
                <c:pt idx="23">
                  <c:v>Sr</c:v>
                </c:pt>
                <c:pt idx="24">
                  <c:v>Zr</c:v>
                </c:pt>
                <c:pt idx="25">
                  <c:v>Sn</c:v>
                </c:pt>
              </c:strCache>
            </c:strRef>
          </c:cat>
          <c:val>
            <c:numRef>
              <c:f>Gráfico!$H$9:$H$34</c:f>
              <c:numCache>
                <c:formatCode>0.000%</c:formatCode>
                <c:ptCount val="26"/>
                <c:pt idx="0">
                  <c:v>0</c:v>
                </c:pt>
                <c:pt idx="1">
                  <c:v>2.6700000000000001E-3</c:v>
                </c:pt>
                <c:pt idx="2">
                  <c:v>0.19281000000000001</c:v>
                </c:pt>
                <c:pt idx="3">
                  <c:v>0.21082000000000001</c:v>
                </c:pt>
                <c:pt idx="4">
                  <c:v>1.1199999999999999E-3</c:v>
                </c:pt>
                <c:pt idx="5">
                  <c:v>9.9318400000000004E-4</c:v>
                </c:pt>
                <c:pt idx="6">
                  <c:v>0</c:v>
                </c:pt>
                <c:pt idx="7">
                  <c:v>3.3899999999999998E-3</c:v>
                </c:pt>
                <c:pt idx="8">
                  <c:v>1.455E-2</c:v>
                </c:pt>
                <c:pt idx="9">
                  <c:v>6.6600000000000001E-3</c:v>
                </c:pt>
                <c:pt idx="10">
                  <c:v>7.9556799999999997E-4</c:v>
                </c:pt>
                <c:pt idx="11">
                  <c:v>0</c:v>
                </c:pt>
                <c:pt idx="12">
                  <c:v>5.6683299999999999E-4</c:v>
                </c:pt>
                <c:pt idx="13">
                  <c:v>9.5390000000000003E-2</c:v>
                </c:pt>
                <c:pt idx="14">
                  <c:v>6.2406699999999996E-4</c:v>
                </c:pt>
                <c:pt idx="15">
                  <c:v>2.3464000000000001E-5</c:v>
                </c:pt>
                <c:pt idx="16">
                  <c:v>3.5111000000000003E-5</c:v>
                </c:pt>
                <c:pt idx="17">
                  <c:v>1.3548E-4</c:v>
                </c:pt>
                <c:pt idx="18">
                  <c:v>2.6925999999999999E-5</c:v>
                </c:pt>
                <c:pt idx="19">
                  <c:v>0</c:v>
                </c:pt>
                <c:pt idx="20">
                  <c:v>9.9180000000000006E-6</c:v>
                </c:pt>
                <c:pt idx="21">
                  <c:v>0</c:v>
                </c:pt>
                <c:pt idx="22">
                  <c:v>4.4926000000000003E-5</c:v>
                </c:pt>
                <c:pt idx="23">
                  <c:v>7.7756000000000006E-5</c:v>
                </c:pt>
                <c:pt idx="24">
                  <c:v>3.79823E-4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17-48F7-9506-AED82A330CC1}"/>
            </c:ext>
          </c:extLst>
        </c:ser>
        <c:ser>
          <c:idx val="6"/>
          <c:order val="6"/>
          <c:tx>
            <c:strRef>
              <c:f>Gráfico!$I$7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Gráfico!$B$9:$B$34</c:f>
              <c:strCache>
                <c:ptCount val="2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Cr</c:v>
                </c:pt>
                <c:pt idx="12">
                  <c:v>Mn</c:v>
                </c:pt>
                <c:pt idx="13">
                  <c:v>Fe</c:v>
                </c:pt>
                <c:pt idx="14">
                  <c:v>Co</c:v>
                </c:pt>
                <c:pt idx="15">
                  <c:v>Ni</c:v>
                </c:pt>
                <c:pt idx="16">
                  <c:v>Cu</c:v>
                </c:pt>
                <c:pt idx="17">
                  <c:v>Zn</c:v>
                </c:pt>
                <c:pt idx="18">
                  <c:v>Ga</c:v>
                </c:pt>
                <c:pt idx="19">
                  <c:v>Ge</c:v>
                </c:pt>
                <c:pt idx="20">
                  <c:v>As</c:v>
                </c:pt>
                <c:pt idx="21">
                  <c:v>Se</c:v>
                </c:pt>
                <c:pt idx="22">
                  <c:v>Rb</c:v>
                </c:pt>
                <c:pt idx="23">
                  <c:v>Sr</c:v>
                </c:pt>
                <c:pt idx="24">
                  <c:v>Zr</c:v>
                </c:pt>
                <c:pt idx="25">
                  <c:v>Sn</c:v>
                </c:pt>
              </c:strCache>
            </c:strRef>
          </c:cat>
          <c:val>
            <c:numRef>
              <c:f>Gráfico!$I$9:$I$34</c:f>
              <c:numCache>
                <c:formatCode>0.000%</c:formatCode>
                <c:ptCount val="26"/>
                <c:pt idx="0">
                  <c:v>0</c:v>
                </c:pt>
                <c:pt idx="1">
                  <c:v>3.81E-3</c:v>
                </c:pt>
                <c:pt idx="2">
                  <c:v>0.15412000000000001</c:v>
                </c:pt>
                <c:pt idx="3">
                  <c:v>0.23202999999999999</c:v>
                </c:pt>
                <c:pt idx="4">
                  <c:v>7.8252900000000002E-4</c:v>
                </c:pt>
                <c:pt idx="5">
                  <c:v>6.56447E-4</c:v>
                </c:pt>
                <c:pt idx="6">
                  <c:v>4.15399E-4</c:v>
                </c:pt>
                <c:pt idx="7">
                  <c:v>1.29E-2</c:v>
                </c:pt>
                <c:pt idx="8">
                  <c:v>9.1699999999999993E-3</c:v>
                </c:pt>
                <c:pt idx="9">
                  <c:v>8.4799999999999997E-3</c:v>
                </c:pt>
                <c:pt idx="10">
                  <c:v>0</c:v>
                </c:pt>
                <c:pt idx="11">
                  <c:v>0</c:v>
                </c:pt>
                <c:pt idx="12">
                  <c:v>9.4646499999999996E-4</c:v>
                </c:pt>
                <c:pt idx="13">
                  <c:v>0.10846</c:v>
                </c:pt>
                <c:pt idx="14">
                  <c:v>0</c:v>
                </c:pt>
                <c:pt idx="15">
                  <c:v>2.1861999999999998E-5</c:v>
                </c:pt>
                <c:pt idx="16">
                  <c:v>4.1199000000000003E-5</c:v>
                </c:pt>
                <c:pt idx="17">
                  <c:v>8.8978000000000001E-5</c:v>
                </c:pt>
                <c:pt idx="18">
                  <c:v>2.9011999999999999E-5</c:v>
                </c:pt>
                <c:pt idx="19">
                  <c:v>0</c:v>
                </c:pt>
                <c:pt idx="20">
                  <c:v>3.0324E-5</c:v>
                </c:pt>
                <c:pt idx="21">
                  <c:v>0</c:v>
                </c:pt>
                <c:pt idx="22">
                  <c:v>7.6971000000000006E-5</c:v>
                </c:pt>
                <c:pt idx="23">
                  <c:v>1.0945799999999999E-4</c:v>
                </c:pt>
                <c:pt idx="24">
                  <c:v>6.6445800000000004E-4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17-48F7-9506-AED82A330CC1}"/>
            </c:ext>
          </c:extLst>
        </c:ser>
        <c:ser>
          <c:idx val="7"/>
          <c:order val="7"/>
          <c:tx>
            <c:strRef>
              <c:f>Gráfico!$J$7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Gráfico!$B$9:$B$34</c:f>
              <c:strCache>
                <c:ptCount val="2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Cr</c:v>
                </c:pt>
                <c:pt idx="12">
                  <c:v>Mn</c:v>
                </c:pt>
                <c:pt idx="13">
                  <c:v>Fe</c:v>
                </c:pt>
                <c:pt idx="14">
                  <c:v>Co</c:v>
                </c:pt>
                <c:pt idx="15">
                  <c:v>Ni</c:v>
                </c:pt>
                <c:pt idx="16">
                  <c:v>Cu</c:v>
                </c:pt>
                <c:pt idx="17">
                  <c:v>Zn</c:v>
                </c:pt>
                <c:pt idx="18">
                  <c:v>Ga</c:v>
                </c:pt>
                <c:pt idx="19">
                  <c:v>Ge</c:v>
                </c:pt>
                <c:pt idx="20">
                  <c:v>As</c:v>
                </c:pt>
                <c:pt idx="21">
                  <c:v>Se</c:v>
                </c:pt>
                <c:pt idx="22">
                  <c:v>Rb</c:v>
                </c:pt>
                <c:pt idx="23">
                  <c:v>Sr</c:v>
                </c:pt>
                <c:pt idx="24">
                  <c:v>Zr</c:v>
                </c:pt>
                <c:pt idx="25">
                  <c:v>Sn</c:v>
                </c:pt>
              </c:strCache>
            </c:strRef>
          </c:cat>
          <c:val>
            <c:numRef>
              <c:f>Gráfico!$J$9:$J$34</c:f>
              <c:numCache>
                <c:formatCode>0.000%</c:formatCode>
                <c:ptCount val="26"/>
                <c:pt idx="0">
                  <c:v>0</c:v>
                </c:pt>
                <c:pt idx="1">
                  <c:v>4.5300000000000002E-3</c:v>
                </c:pt>
                <c:pt idx="2">
                  <c:v>0.16539000000000001</c:v>
                </c:pt>
                <c:pt idx="3">
                  <c:v>0.21065</c:v>
                </c:pt>
                <c:pt idx="4">
                  <c:v>0</c:v>
                </c:pt>
                <c:pt idx="5">
                  <c:v>3.7553800000000002E-4</c:v>
                </c:pt>
                <c:pt idx="6">
                  <c:v>0</c:v>
                </c:pt>
                <c:pt idx="7">
                  <c:v>7.5700000000000003E-3</c:v>
                </c:pt>
                <c:pt idx="8">
                  <c:v>7.0200000000000002E-3</c:v>
                </c:pt>
                <c:pt idx="9">
                  <c:v>6.6100000000000004E-3</c:v>
                </c:pt>
                <c:pt idx="10">
                  <c:v>4.6003599999999998E-4</c:v>
                </c:pt>
                <c:pt idx="11">
                  <c:v>0</c:v>
                </c:pt>
                <c:pt idx="12">
                  <c:v>5.4493499999999997E-4</c:v>
                </c:pt>
                <c:pt idx="13">
                  <c:v>8.2820000000000005E-2</c:v>
                </c:pt>
                <c:pt idx="14">
                  <c:v>0</c:v>
                </c:pt>
                <c:pt idx="15">
                  <c:v>3.1467000000000002E-5</c:v>
                </c:pt>
                <c:pt idx="16">
                  <c:v>2.0673999999999999E-5</c:v>
                </c:pt>
                <c:pt idx="17">
                  <c:v>4.6674000000000001E-5</c:v>
                </c:pt>
                <c:pt idx="18">
                  <c:v>2.8402999999999999E-5</c:v>
                </c:pt>
                <c:pt idx="19">
                  <c:v>0</c:v>
                </c:pt>
                <c:pt idx="20">
                  <c:v>1.8170999999999999E-5</c:v>
                </c:pt>
                <c:pt idx="21">
                  <c:v>0</c:v>
                </c:pt>
                <c:pt idx="22">
                  <c:v>7.1973999999999999E-5</c:v>
                </c:pt>
                <c:pt idx="23">
                  <c:v>8.0453999999999999E-5</c:v>
                </c:pt>
                <c:pt idx="24">
                  <c:v>1.36759E-4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A17-48F7-9506-AED82A330CC1}"/>
            </c:ext>
          </c:extLst>
        </c:ser>
        <c:ser>
          <c:idx val="8"/>
          <c:order val="8"/>
          <c:tx>
            <c:strRef>
              <c:f>Gráfico!$K$7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Gráfico!$B$9:$B$34</c:f>
              <c:strCache>
                <c:ptCount val="2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Cr</c:v>
                </c:pt>
                <c:pt idx="12">
                  <c:v>Mn</c:v>
                </c:pt>
                <c:pt idx="13">
                  <c:v>Fe</c:v>
                </c:pt>
                <c:pt idx="14">
                  <c:v>Co</c:v>
                </c:pt>
                <c:pt idx="15">
                  <c:v>Ni</c:v>
                </c:pt>
                <c:pt idx="16">
                  <c:v>Cu</c:v>
                </c:pt>
                <c:pt idx="17">
                  <c:v>Zn</c:v>
                </c:pt>
                <c:pt idx="18">
                  <c:v>Ga</c:v>
                </c:pt>
                <c:pt idx="19">
                  <c:v>Ge</c:v>
                </c:pt>
                <c:pt idx="20">
                  <c:v>As</c:v>
                </c:pt>
                <c:pt idx="21">
                  <c:v>Se</c:v>
                </c:pt>
                <c:pt idx="22">
                  <c:v>Rb</c:v>
                </c:pt>
                <c:pt idx="23">
                  <c:v>Sr</c:v>
                </c:pt>
                <c:pt idx="24">
                  <c:v>Zr</c:v>
                </c:pt>
                <c:pt idx="25">
                  <c:v>Sn</c:v>
                </c:pt>
              </c:strCache>
            </c:strRef>
          </c:cat>
          <c:val>
            <c:numRef>
              <c:f>Gráfico!$K$9:$K$34</c:f>
              <c:numCache>
                <c:formatCode>0.000%</c:formatCode>
                <c:ptCount val="26"/>
                <c:pt idx="0">
                  <c:v>6.2700000000000004E-3</c:v>
                </c:pt>
                <c:pt idx="1">
                  <c:v>9.3299999999999998E-3</c:v>
                </c:pt>
                <c:pt idx="2">
                  <c:v>0.14591999999999999</c:v>
                </c:pt>
                <c:pt idx="3">
                  <c:v>0.25362000000000001</c:v>
                </c:pt>
                <c:pt idx="4">
                  <c:v>0</c:v>
                </c:pt>
                <c:pt idx="5">
                  <c:v>3.4299999999999999E-3</c:v>
                </c:pt>
                <c:pt idx="6">
                  <c:v>1.2199999999999999E-3</c:v>
                </c:pt>
                <c:pt idx="7">
                  <c:v>1.626E-2</c:v>
                </c:pt>
                <c:pt idx="8">
                  <c:v>1.523E-2</c:v>
                </c:pt>
                <c:pt idx="9">
                  <c:v>6.3400000000000001E-3</c:v>
                </c:pt>
                <c:pt idx="10">
                  <c:v>0</c:v>
                </c:pt>
                <c:pt idx="11">
                  <c:v>0</c:v>
                </c:pt>
                <c:pt idx="12">
                  <c:v>1.07E-3</c:v>
                </c:pt>
                <c:pt idx="13">
                  <c:v>9.5659999999999995E-2</c:v>
                </c:pt>
                <c:pt idx="14">
                  <c:v>6.4464700000000004E-4</c:v>
                </c:pt>
                <c:pt idx="15">
                  <c:v>2.0247000000000001E-5</c:v>
                </c:pt>
                <c:pt idx="16">
                  <c:v>3.3949000000000003E-5</c:v>
                </c:pt>
                <c:pt idx="17">
                  <c:v>6.4725000000000001E-5</c:v>
                </c:pt>
                <c:pt idx="18">
                  <c:v>2.0647999999999999E-5</c:v>
                </c:pt>
                <c:pt idx="19">
                  <c:v>0</c:v>
                </c:pt>
                <c:pt idx="20">
                  <c:v>1.8825999999999999E-5</c:v>
                </c:pt>
                <c:pt idx="21">
                  <c:v>0</c:v>
                </c:pt>
                <c:pt idx="22">
                  <c:v>9.3930000000000004E-5</c:v>
                </c:pt>
                <c:pt idx="23">
                  <c:v>9.2639000000000005E-5</c:v>
                </c:pt>
                <c:pt idx="24">
                  <c:v>2.7813600000000001E-4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A17-48F7-9506-AED82A330CC1}"/>
            </c:ext>
          </c:extLst>
        </c:ser>
        <c:ser>
          <c:idx val="9"/>
          <c:order val="9"/>
          <c:tx>
            <c:strRef>
              <c:f>Gráfico!$L$7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Gráfico!$B$9:$B$34</c:f>
              <c:strCache>
                <c:ptCount val="2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Cr</c:v>
                </c:pt>
                <c:pt idx="12">
                  <c:v>Mn</c:v>
                </c:pt>
                <c:pt idx="13">
                  <c:v>Fe</c:v>
                </c:pt>
                <c:pt idx="14">
                  <c:v>Co</c:v>
                </c:pt>
                <c:pt idx="15">
                  <c:v>Ni</c:v>
                </c:pt>
                <c:pt idx="16">
                  <c:v>Cu</c:v>
                </c:pt>
                <c:pt idx="17">
                  <c:v>Zn</c:v>
                </c:pt>
                <c:pt idx="18">
                  <c:v>Ga</c:v>
                </c:pt>
                <c:pt idx="19">
                  <c:v>Ge</c:v>
                </c:pt>
                <c:pt idx="20">
                  <c:v>As</c:v>
                </c:pt>
                <c:pt idx="21">
                  <c:v>Se</c:v>
                </c:pt>
                <c:pt idx="22">
                  <c:v>Rb</c:v>
                </c:pt>
                <c:pt idx="23">
                  <c:v>Sr</c:v>
                </c:pt>
                <c:pt idx="24">
                  <c:v>Zr</c:v>
                </c:pt>
                <c:pt idx="25">
                  <c:v>Sn</c:v>
                </c:pt>
              </c:strCache>
            </c:strRef>
          </c:cat>
          <c:val>
            <c:numRef>
              <c:f>Gráfico!$L$9:$L$34</c:f>
              <c:numCache>
                <c:formatCode>0.000%</c:formatCode>
                <c:ptCount val="26"/>
                <c:pt idx="0">
                  <c:v>0</c:v>
                </c:pt>
                <c:pt idx="1">
                  <c:v>2.81E-3</c:v>
                </c:pt>
                <c:pt idx="2">
                  <c:v>0.17168</c:v>
                </c:pt>
                <c:pt idx="3">
                  <c:v>0.20429</c:v>
                </c:pt>
                <c:pt idx="4">
                  <c:v>0</c:v>
                </c:pt>
                <c:pt idx="5">
                  <c:v>3.9668E-4</c:v>
                </c:pt>
                <c:pt idx="6">
                  <c:v>4.5460699999999999E-4</c:v>
                </c:pt>
                <c:pt idx="7">
                  <c:v>5.3600000000000002E-3</c:v>
                </c:pt>
                <c:pt idx="8">
                  <c:v>4.15E-3</c:v>
                </c:pt>
                <c:pt idx="9">
                  <c:v>9.75E-3</c:v>
                </c:pt>
                <c:pt idx="10">
                  <c:v>0</c:v>
                </c:pt>
                <c:pt idx="11">
                  <c:v>0</c:v>
                </c:pt>
                <c:pt idx="12">
                  <c:v>8.3778100000000001E-4</c:v>
                </c:pt>
                <c:pt idx="13">
                  <c:v>0.16597999999999999</c:v>
                </c:pt>
                <c:pt idx="14">
                  <c:v>1.1900000000000001E-3</c:v>
                </c:pt>
                <c:pt idx="15">
                  <c:v>0</c:v>
                </c:pt>
                <c:pt idx="16">
                  <c:v>2.3991000000000001E-5</c:v>
                </c:pt>
                <c:pt idx="17">
                  <c:v>6.3139000000000007E-5</c:v>
                </c:pt>
                <c:pt idx="18">
                  <c:v>1.8198000000000001E-5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6.0988E-5</c:v>
                </c:pt>
                <c:pt idx="23">
                  <c:v>3.8688E-5</c:v>
                </c:pt>
                <c:pt idx="24">
                  <c:v>6.9671700000000002E-4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A17-48F7-9506-AED82A330CC1}"/>
            </c:ext>
          </c:extLst>
        </c:ser>
        <c:ser>
          <c:idx val="10"/>
          <c:order val="10"/>
          <c:tx>
            <c:strRef>
              <c:f>Gráfico!$M$7</c:f>
              <c:strCache>
                <c:ptCount val="1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Gráfico!$B$9:$B$34</c:f>
              <c:strCache>
                <c:ptCount val="2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V</c:v>
                </c:pt>
                <c:pt idx="11">
                  <c:v>Cr</c:v>
                </c:pt>
                <c:pt idx="12">
                  <c:v>Mn</c:v>
                </c:pt>
                <c:pt idx="13">
                  <c:v>Fe</c:v>
                </c:pt>
                <c:pt idx="14">
                  <c:v>Co</c:v>
                </c:pt>
                <c:pt idx="15">
                  <c:v>Ni</c:v>
                </c:pt>
                <c:pt idx="16">
                  <c:v>Cu</c:v>
                </c:pt>
                <c:pt idx="17">
                  <c:v>Zn</c:v>
                </c:pt>
                <c:pt idx="18">
                  <c:v>Ga</c:v>
                </c:pt>
                <c:pt idx="19">
                  <c:v>Ge</c:v>
                </c:pt>
                <c:pt idx="20">
                  <c:v>As</c:v>
                </c:pt>
                <c:pt idx="21">
                  <c:v>Se</c:v>
                </c:pt>
                <c:pt idx="22">
                  <c:v>Rb</c:v>
                </c:pt>
                <c:pt idx="23">
                  <c:v>Sr</c:v>
                </c:pt>
                <c:pt idx="24">
                  <c:v>Zr</c:v>
                </c:pt>
                <c:pt idx="25">
                  <c:v>Sn</c:v>
                </c:pt>
              </c:strCache>
            </c:strRef>
          </c:cat>
          <c:val>
            <c:numRef>
              <c:f>Gráfico!$M$9:$M$34</c:f>
              <c:numCache>
                <c:formatCode>0.000%</c:formatCode>
                <c:ptCount val="26"/>
                <c:pt idx="0">
                  <c:v>0</c:v>
                </c:pt>
                <c:pt idx="1">
                  <c:v>8.9599999999999992E-3</c:v>
                </c:pt>
                <c:pt idx="2">
                  <c:v>0.12719</c:v>
                </c:pt>
                <c:pt idx="3">
                  <c:v>0.21065</c:v>
                </c:pt>
                <c:pt idx="4">
                  <c:v>0</c:v>
                </c:pt>
                <c:pt idx="5">
                  <c:v>1.2999999999999999E-3</c:v>
                </c:pt>
                <c:pt idx="6">
                  <c:v>3.5725299999999998E-4</c:v>
                </c:pt>
                <c:pt idx="7">
                  <c:v>9.2399999999999999E-3</c:v>
                </c:pt>
                <c:pt idx="8">
                  <c:v>2.3130000000000001E-2</c:v>
                </c:pt>
                <c:pt idx="9">
                  <c:v>8.6099999999999996E-3</c:v>
                </c:pt>
                <c:pt idx="10">
                  <c:v>0</c:v>
                </c:pt>
                <c:pt idx="11">
                  <c:v>0</c:v>
                </c:pt>
                <c:pt idx="12">
                  <c:v>1.1679999999999999E-2</c:v>
                </c:pt>
                <c:pt idx="13">
                  <c:v>0.11388</c:v>
                </c:pt>
                <c:pt idx="14">
                  <c:v>9.2835900000000002E-4</c:v>
                </c:pt>
                <c:pt idx="15">
                  <c:v>4.8223999999999998E-5</c:v>
                </c:pt>
                <c:pt idx="16">
                  <c:v>5.592E-5</c:v>
                </c:pt>
                <c:pt idx="17">
                  <c:v>2.4027E-4</c:v>
                </c:pt>
                <c:pt idx="18">
                  <c:v>2.1195E-5</c:v>
                </c:pt>
                <c:pt idx="19">
                  <c:v>1.1117999999999999E-5</c:v>
                </c:pt>
                <c:pt idx="20">
                  <c:v>4.6573000000000003E-5</c:v>
                </c:pt>
                <c:pt idx="21">
                  <c:v>1.2139E-5</c:v>
                </c:pt>
                <c:pt idx="22">
                  <c:v>6.6117000000000004E-5</c:v>
                </c:pt>
                <c:pt idx="23">
                  <c:v>1.6922000000000001E-4</c:v>
                </c:pt>
                <c:pt idx="24">
                  <c:v>6.6807399999999995E-4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17-48F7-9506-AED82A330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4305983"/>
        <c:axId val="1014305151"/>
      </c:barChart>
      <c:catAx>
        <c:axId val="1014305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14305151"/>
        <c:crosses val="autoZero"/>
        <c:auto val="1"/>
        <c:lblAlgn val="ctr"/>
        <c:lblOffset val="100"/>
        <c:noMultiLvlLbl val="0"/>
      </c:catAx>
      <c:valAx>
        <c:axId val="1014305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14305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37</xdr:row>
      <xdr:rowOff>123824</xdr:rowOff>
    </xdr:from>
    <xdr:to>
      <xdr:col>12</xdr:col>
      <xdr:colOff>1085850</xdr:colOff>
      <xdr:row>64</xdr:row>
      <xdr:rowOff>66674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FD5BA2B-0668-4992-A825-525FC3F118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3.8554687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16" t="s">
        <v>927</v>
      </c>
      <c r="G1" s="17" t="s">
        <v>928</v>
      </c>
    </row>
    <row r="2" spans="1:7" x14ac:dyDescent="0.2">
      <c r="A2" s="1" t="s">
        <v>1</v>
      </c>
      <c r="C2" s="1"/>
      <c r="D2" s="7">
        <v>473</v>
      </c>
      <c r="F2" s="16" t="s">
        <v>929</v>
      </c>
      <c r="G2" s="17" t="s">
        <v>933</v>
      </c>
    </row>
    <row r="3" spans="1:7" x14ac:dyDescent="0.2">
      <c r="A3" s="1" t="s">
        <v>2</v>
      </c>
      <c r="C3" s="1"/>
      <c r="D3" s="7" t="s">
        <v>3</v>
      </c>
      <c r="F3" s="16"/>
      <c r="G3" s="47" t="s">
        <v>938</v>
      </c>
    </row>
    <row r="4" spans="1:7" x14ac:dyDescent="0.2">
      <c r="A4" s="1" t="s">
        <v>4</v>
      </c>
      <c r="C4" s="1"/>
      <c r="D4" s="7" t="s">
        <v>5</v>
      </c>
      <c r="F4" s="16" t="s">
        <v>930</v>
      </c>
      <c r="G4" s="18">
        <v>44257</v>
      </c>
    </row>
    <row r="5" spans="1:7" x14ac:dyDescent="0.2">
      <c r="A5" s="1" t="s">
        <v>6</v>
      </c>
      <c r="C5" s="1"/>
      <c r="D5" s="7" t="s">
        <v>7</v>
      </c>
      <c r="F5" s="16" t="s">
        <v>931</v>
      </c>
      <c r="G5" s="18" t="s">
        <v>932</v>
      </c>
    </row>
    <row r="6" spans="1:7" x14ac:dyDescent="0.2">
      <c r="A6" s="1" t="s">
        <v>8</v>
      </c>
      <c r="C6" s="1"/>
      <c r="D6" s="7">
        <v>1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926</v>
      </c>
      <c r="B10" s="13"/>
      <c r="C10" s="14"/>
      <c r="D10" s="15">
        <v>0.25285999999999997</v>
      </c>
      <c r="E10" s="15"/>
      <c r="F10" s="15"/>
    </row>
    <row r="11" spans="1:7" x14ac:dyDescent="0.2">
      <c r="A11" s="1" t="s">
        <v>18</v>
      </c>
      <c r="B11" s="13">
        <v>1.0409999999999999</v>
      </c>
      <c r="C11" s="14">
        <v>1.7600000000000001E-3</v>
      </c>
      <c r="D11" s="15">
        <v>4.8700000000000002E-3</v>
      </c>
      <c r="E11" s="15">
        <v>1.0399999999999999E-3</v>
      </c>
      <c r="F11" s="15"/>
    </row>
    <row r="12" spans="1:7" x14ac:dyDescent="0.2">
      <c r="A12" s="1" t="s">
        <v>19</v>
      </c>
      <c r="B12" s="13">
        <v>1.254</v>
      </c>
      <c r="C12" s="14" t="s">
        <v>20</v>
      </c>
      <c r="D12" s="15">
        <v>9.6500000000000006E-3</v>
      </c>
      <c r="E12" s="15">
        <v>5.2999999999999998E-4</v>
      </c>
      <c r="F12" s="15"/>
    </row>
    <row r="13" spans="1:7" x14ac:dyDescent="0.2">
      <c r="A13" s="1" t="s">
        <v>21</v>
      </c>
      <c r="B13" s="13">
        <v>1.4870000000000001</v>
      </c>
      <c r="C13" s="14" t="s">
        <v>22</v>
      </c>
      <c r="D13" s="15">
        <v>0.14294999999999999</v>
      </c>
      <c r="E13" s="15">
        <v>1.4300000000000001E-3</v>
      </c>
      <c r="F13" s="15"/>
    </row>
    <row r="14" spans="1:7" x14ac:dyDescent="0.2">
      <c r="A14" s="1" t="s">
        <v>23</v>
      </c>
      <c r="B14" s="13">
        <v>1.74</v>
      </c>
      <c r="C14" s="14" t="s">
        <v>24</v>
      </c>
      <c r="D14" s="15">
        <v>0.22894</v>
      </c>
      <c r="E14" s="15">
        <v>2.2899999999999999E-3</v>
      </c>
      <c r="F14" s="15"/>
    </row>
    <row r="15" spans="1:7" x14ac:dyDescent="0.2">
      <c r="A15" s="1" t="s">
        <v>25</v>
      </c>
      <c r="B15" s="13">
        <v>2.0099999999999998</v>
      </c>
      <c r="C15" s="14" t="s">
        <v>26</v>
      </c>
      <c r="D15" s="15">
        <v>1.06E-3</v>
      </c>
      <c r="E15" s="15">
        <v>2.2000000000000001E-4</v>
      </c>
      <c r="F15" s="15"/>
    </row>
    <row r="16" spans="1:7" x14ac:dyDescent="0.2">
      <c r="A16" s="1" t="s">
        <v>27</v>
      </c>
      <c r="B16" s="13">
        <v>2.3079999999999998</v>
      </c>
      <c r="C16" s="14" t="s">
        <v>28</v>
      </c>
      <c r="D16" s="15">
        <v>1.34E-3</v>
      </c>
      <c r="E16" s="15">
        <v>1E-4</v>
      </c>
      <c r="F16" s="15"/>
    </row>
    <row r="17" spans="1:6" x14ac:dyDescent="0.2">
      <c r="A17" s="1" t="s">
        <v>29</v>
      </c>
      <c r="B17" s="13">
        <v>2.6219999999999999</v>
      </c>
      <c r="C17" s="14" t="s">
        <v>30</v>
      </c>
      <c r="D17" s="15">
        <v>1.2099999999999999E-3</v>
      </c>
      <c r="E17" s="15">
        <v>9.0000000000000006E-5</v>
      </c>
      <c r="F17" s="15"/>
    </row>
    <row r="18" spans="1:6" x14ac:dyDescent="0.2">
      <c r="A18" s="1" t="s">
        <v>31</v>
      </c>
      <c r="B18" s="13">
        <v>3.3140000000000001</v>
      </c>
      <c r="C18" s="14" t="s">
        <v>32</v>
      </c>
      <c r="D18" s="15">
        <v>1.549E-2</v>
      </c>
      <c r="E18" s="15">
        <v>2.4000000000000001E-4</v>
      </c>
      <c r="F18" s="15"/>
    </row>
    <row r="19" spans="1:6" x14ac:dyDescent="0.2">
      <c r="A19" s="1" t="s">
        <v>33</v>
      </c>
      <c r="B19" s="13">
        <v>3.6920000000000002</v>
      </c>
      <c r="C19" s="14" t="s">
        <v>34</v>
      </c>
      <c r="D19" s="15">
        <v>9.2200000000000008E-3</v>
      </c>
      <c r="E19" s="15">
        <v>2.2000000000000001E-4</v>
      </c>
      <c r="F19" s="15"/>
    </row>
    <row r="20" spans="1:6" x14ac:dyDescent="0.2">
      <c r="A20" s="1" t="s">
        <v>35</v>
      </c>
      <c r="B20" s="13">
        <v>4.0910000000000002</v>
      </c>
      <c r="C20" s="14" t="s">
        <v>36</v>
      </c>
      <c r="D20" s="15"/>
      <c r="E20" s="15"/>
      <c r="F20" s="15"/>
    </row>
    <row r="21" spans="1:6" x14ac:dyDescent="0.2">
      <c r="A21" s="1" t="s">
        <v>37</v>
      </c>
      <c r="B21" s="13">
        <v>4.5110000000000001</v>
      </c>
      <c r="C21" s="14" t="s">
        <v>38</v>
      </c>
      <c r="D21" s="15">
        <v>3.0599999999999998E-3</v>
      </c>
      <c r="E21" s="15">
        <v>1.8000000000000001E-4</v>
      </c>
      <c r="F21" s="15"/>
    </row>
    <row r="22" spans="1:6" x14ac:dyDescent="0.2">
      <c r="A22" s="1" t="s">
        <v>39</v>
      </c>
      <c r="B22" s="13">
        <v>4.952</v>
      </c>
      <c r="C22" s="14" t="s">
        <v>40</v>
      </c>
      <c r="D22" s="15"/>
      <c r="E22" s="15"/>
      <c r="F22" s="15"/>
    </row>
    <row r="23" spans="1:6" x14ac:dyDescent="0.2">
      <c r="A23" s="1" t="s">
        <v>41</v>
      </c>
      <c r="B23" s="13">
        <v>5.415</v>
      </c>
      <c r="C23" s="14" t="s">
        <v>42</v>
      </c>
      <c r="D23" s="15"/>
      <c r="E23" s="15"/>
      <c r="F23" s="15"/>
    </row>
    <row r="24" spans="1:6" x14ac:dyDescent="0.2">
      <c r="A24" s="1" t="s">
        <v>43</v>
      </c>
      <c r="B24" s="13">
        <v>5.899</v>
      </c>
      <c r="C24" s="14" t="s">
        <v>44</v>
      </c>
      <c r="D24" s="15">
        <v>1.07E-3</v>
      </c>
      <c r="E24" s="15">
        <v>6.9999999999999994E-5</v>
      </c>
      <c r="F24" s="15"/>
    </row>
    <row r="25" spans="1:6" x14ac:dyDescent="0.2">
      <c r="A25" s="1" t="s">
        <v>45</v>
      </c>
      <c r="B25" s="13">
        <v>6.4050000000000002</v>
      </c>
      <c r="C25" s="14" t="s">
        <v>46</v>
      </c>
      <c r="D25" s="15">
        <v>0.32573999999999997</v>
      </c>
      <c r="E25" s="15">
        <v>3.2599999999999999E-3</v>
      </c>
      <c r="F25" s="15"/>
    </row>
    <row r="26" spans="1:6" x14ac:dyDescent="0.2">
      <c r="A26" s="1" t="s">
        <v>47</v>
      </c>
      <c r="B26" s="13">
        <v>6.93</v>
      </c>
      <c r="C26" s="14">
        <v>1.1999999999999999E-3</v>
      </c>
      <c r="D26" s="15">
        <v>2.2699999999999999E-3</v>
      </c>
      <c r="E26" s="15">
        <v>6.8000000000000005E-4</v>
      </c>
      <c r="F26" s="15"/>
    </row>
    <row r="27" spans="1:6" x14ac:dyDescent="0.2">
      <c r="A27" s="1" t="s">
        <v>48</v>
      </c>
      <c r="B27" s="13">
        <v>7.4779999999999998</v>
      </c>
      <c r="C27" s="14" t="s">
        <v>49</v>
      </c>
      <c r="D27" s="15"/>
      <c r="E27" s="15"/>
      <c r="F27" s="15"/>
    </row>
    <row r="28" spans="1:6" x14ac:dyDescent="0.2">
      <c r="A28" s="1" t="s">
        <v>50</v>
      </c>
      <c r="B28" s="13">
        <v>8.048</v>
      </c>
      <c r="C28" s="14" t="s">
        <v>51</v>
      </c>
      <c r="D28" s="15"/>
      <c r="E28" s="15"/>
      <c r="F28" s="15"/>
    </row>
    <row r="29" spans="1:6" x14ac:dyDescent="0.2">
      <c r="A29" s="1" t="s">
        <v>52</v>
      </c>
      <c r="B29" s="13">
        <v>8.6389999999999993</v>
      </c>
      <c r="C29" s="14" t="s">
        <v>53</v>
      </c>
      <c r="D29" s="15">
        <v>7.6239E-5</v>
      </c>
      <c r="E29" s="15" t="s">
        <v>54</v>
      </c>
      <c r="F29" s="15"/>
    </row>
    <row r="30" spans="1:6" x14ac:dyDescent="0.2">
      <c r="A30" s="1" t="s">
        <v>55</v>
      </c>
      <c r="B30" s="13">
        <v>9.2520000000000007</v>
      </c>
      <c r="C30" s="14" t="s">
        <v>56</v>
      </c>
      <c r="D30" s="15"/>
      <c r="E30" s="15"/>
      <c r="F30" s="15"/>
    </row>
    <row r="31" spans="1:6" x14ac:dyDescent="0.2">
      <c r="A31" s="1" t="s">
        <v>57</v>
      </c>
      <c r="B31" s="13">
        <v>9.8859999999999992</v>
      </c>
      <c r="C31" s="14" t="s">
        <v>58</v>
      </c>
      <c r="D31" s="15"/>
      <c r="E31" s="15"/>
      <c r="F31" s="15"/>
    </row>
    <row r="32" spans="1:6" x14ac:dyDescent="0.2">
      <c r="A32" s="1" t="s">
        <v>59</v>
      </c>
      <c r="B32" s="13">
        <v>10.544</v>
      </c>
      <c r="C32" s="14" t="s">
        <v>60</v>
      </c>
      <c r="D32" s="15">
        <v>3.5397E-5</v>
      </c>
      <c r="E32" s="15" t="s">
        <v>61</v>
      </c>
      <c r="F32" s="15"/>
    </row>
    <row r="33" spans="1:6" x14ac:dyDescent="0.2">
      <c r="A33" s="1" t="s">
        <v>62</v>
      </c>
      <c r="B33" s="13">
        <v>11.222</v>
      </c>
      <c r="C33" s="14" t="s">
        <v>63</v>
      </c>
      <c r="D33" s="15"/>
      <c r="E33" s="15"/>
      <c r="F33" s="15"/>
    </row>
    <row r="34" spans="1:6" x14ac:dyDescent="0.2">
      <c r="A34" s="1" t="s">
        <v>64</v>
      </c>
      <c r="B34" s="13">
        <v>11.923999999999999</v>
      </c>
      <c r="C34" s="14" t="s">
        <v>65</v>
      </c>
      <c r="D34" s="15"/>
      <c r="E34" s="15"/>
      <c r="F34" s="15"/>
    </row>
    <row r="35" spans="1:6" x14ac:dyDescent="0.2">
      <c r="A35" s="1" t="s">
        <v>66</v>
      </c>
      <c r="B35" s="13">
        <v>13.395</v>
      </c>
      <c r="C35" s="14" t="s">
        <v>67</v>
      </c>
      <c r="D35" s="15">
        <v>1.70075E-4</v>
      </c>
      <c r="E35" s="15" t="s">
        <v>68</v>
      </c>
      <c r="F35" s="15"/>
    </row>
    <row r="36" spans="1:6" x14ac:dyDescent="0.2">
      <c r="A36" s="1" t="s">
        <v>69</v>
      </c>
      <c r="B36" s="13">
        <v>14.164999999999999</v>
      </c>
      <c r="C36" s="14" t="s">
        <v>70</v>
      </c>
      <c r="D36" s="15"/>
      <c r="E36" s="15"/>
      <c r="F36" s="15"/>
    </row>
    <row r="37" spans="1:6" x14ac:dyDescent="0.2">
      <c r="A37" s="1" t="s">
        <v>71</v>
      </c>
      <c r="B37" s="13">
        <v>14.959</v>
      </c>
      <c r="C37" s="14" t="s">
        <v>72</v>
      </c>
      <c r="D37" s="15"/>
      <c r="E37" s="15"/>
      <c r="F37" s="15"/>
    </row>
    <row r="38" spans="1:6" x14ac:dyDescent="0.2">
      <c r="A38" s="1" t="s">
        <v>73</v>
      </c>
      <c r="B38" s="13">
        <v>15.775</v>
      </c>
      <c r="C38" s="14" t="s">
        <v>74</v>
      </c>
      <c r="D38" s="15"/>
      <c r="E38" s="15"/>
      <c r="F38" s="15"/>
    </row>
    <row r="39" spans="1:6" x14ac:dyDescent="0.2">
      <c r="A39" s="1" t="s">
        <v>75</v>
      </c>
      <c r="B39" s="13">
        <v>16.614999999999998</v>
      </c>
      <c r="C39" s="14" t="s">
        <v>76</v>
      </c>
      <c r="D39" s="15"/>
      <c r="E39" s="15"/>
      <c r="F39" s="15"/>
    </row>
    <row r="40" spans="1:6" x14ac:dyDescent="0.2">
      <c r="A40" s="1" t="s">
        <v>77</v>
      </c>
      <c r="B40" s="13">
        <v>17.48</v>
      </c>
      <c r="C40" s="14" t="s">
        <v>78</v>
      </c>
      <c r="D40" s="15"/>
      <c r="E40" s="15"/>
      <c r="F40" s="15"/>
    </row>
    <row r="41" spans="1:6" x14ac:dyDescent="0.2">
      <c r="A41" s="1" t="s">
        <v>79</v>
      </c>
      <c r="B41" s="13">
        <v>18.367000000000001</v>
      </c>
      <c r="C41" s="14" t="s">
        <v>80</v>
      </c>
      <c r="D41" s="15"/>
      <c r="E41" s="15"/>
      <c r="F41" s="15"/>
    </row>
    <row r="42" spans="1:6" x14ac:dyDescent="0.2">
      <c r="A42" s="1" t="s">
        <v>81</v>
      </c>
      <c r="B42" s="13">
        <v>19.279</v>
      </c>
      <c r="C42" s="14" t="s">
        <v>82</v>
      </c>
      <c r="D42" s="15"/>
      <c r="E42" s="15"/>
      <c r="F42" s="15"/>
    </row>
    <row r="43" spans="1:6" x14ac:dyDescent="0.2">
      <c r="A43" s="1" t="s">
        <v>83</v>
      </c>
      <c r="B43" s="13">
        <v>20.216000000000001</v>
      </c>
      <c r="C43" s="14" t="s">
        <v>84</v>
      </c>
      <c r="D43" s="15"/>
      <c r="E43" s="15"/>
      <c r="F43" s="15"/>
    </row>
    <row r="44" spans="1:6" x14ac:dyDescent="0.2">
      <c r="A44" s="1" t="s">
        <v>85</v>
      </c>
      <c r="B44" s="13">
        <v>21.175999999999998</v>
      </c>
      <c r="C44" s="14" t="s">
        <v>86</v>
      </c>
      <c r="D44" s="15"/>
      <c r="E44" s="15"/>
      <c r="F44" s="15"/>
    </row>
    <row r="45" spans="1:6" x14ac:dyDescent="0.2">
      <c r="A45" s="1" t="s">
        <v>87</v>
      </c>
      <c r="B45" s="13">
        <v>22.161999999999999</v>
      </c>
      <c r="C45" s="14" t="s">
        <v>88</v>
      </c>
      <c r="D45" s="15"/>
      <c r="E45" s="15"/>
      <c r="F45" s="15"/>
    </row>
    <row r="46" spans="1:6" x14ac:dyDescent="0.2">
      <c r="A46" s="1" t="s">
        <v>89</v>
      </c>
      <c r="B46" s="13">
        <v>23.172999999999998</v>
      </c>
      <c r="C46" s="14" t="s">
        <v>90</v>
      </c>
      <c r="D46" s="15"/>
      <c r="E46" s="15"/>
      <c r="F46" s="15"/>
    </row>
    <row r="47" spans="1:6" x14ac:dyDescent="0.2">
      <c r="A47" s="1" t="s">
        <v>91</v>
      </c>
      <c r="B47" s="13">
        <v>24.21</v>
      </c>
      <c r="C47" s="14" t="s">
        <v>92</v>
      </c>
      <c r="D47" s="15"/>
      <c r="E47" s="15"/>
      <c r="F47" s="15"/>
    </row>
    <row r="48" spans="1:6" x14ac:dyDescent="0.2">
      <c r="A48" s="1" t="s">
        <v>93</v>
      </c>
      <c r="B48" s="13">
        <v>25.271000000000001</v>
      </c>
      <c r="C48" s="14" t="s">
        <v>94</v>
      </c>
      <c r="D48" s="15"/>
      <c r="E48" s="15"/>
      <c r="F48" s="15"/>
    </row>
    <row r="49" spans="1:6" x14ac:dyDescent="0.2">
      <c r="A49" s="1" t="s">
        <v>95</v>
      </c>
      <c r="B49" s="13">
        <v>26.359000000000002</v>
      </c>
      <c r="C49" s="14" t="s">
        <v>96</v>
      </c>
      <c r="D49" s="15"/>
      <c r="E49" s="15"/>
      <c r="F49" s="15"/>
    </row>
    <row r="50" spans="1:6" x14ac:dyDescent="0.2">
      <c r="A50" s="1" t="s">
        <v>97</v>
      </c>
      <c r="B50" s="13">
        <v>3.7679999999999998</v>
      </c>
      <c r="C50" s="14">
        <v>1.33E-3</v>
      </c>
      <c r="D50" s="15"/>
      <c r="E50" s="15"/>
      <c r="F50" s="15"/>
    </row>
    <row r="51" spans="1:6" x14ac:dyDescent="0.2">
      <c r="A51" s="1" t="s">
        <v>98</v>
      </c>
      <c r="B51" s="13">
        <v>3.9369999999999998</v>
      </c>
      <c r="C51" s="14" t="s">
        <v>99</v>
      </c>
      <c r="D51" s="15"/>
      <c r="E51" s="15"/>
      <c r="F51" s="15"/>
    </row>
    <row r="52" spans="1:6" x14ac:dyDescent="0.2">
      <c r="A52" s="1" t="s">
        <v>100</v>
      </c>
      <c r="B52" s="13">
        <v>4.2880000000000003</v>
      </c>
      <c r="C52" s="14" t="s">
        <v>101</v>
      </c>
      <c r="D52" s="15"/>
      <c r="E52" s="15"/>
      <c r="F52" s="15"/>
    </row>
    <row r="53" spans="1:6" x14ac:dyDescent="0.2">
      <c r="A53" s="1" t="s">
        <v>102</v>
      </c>
      <c r="B53" s="13">
        <v>4.4660000000000002</v>
      </c>
      <c r="C53" s="14">
        <v>1.0200000000000001E-3</v>
      </c>
      <c r="D53" s="15"/>
      <c r="E53" s="15"/>
      <c r="F53" s="15"/>
    </row>
    <row r="54" spans="1:6" x14ac:dyDescent="0.2">
      <c r="A54" s="1" t="s">
        <v>103</v>
      </c>
      <c r="B54" s="13">
        <v>4.6479999999999997</v>
      </c>
      <c r="C54" s="14">
        <v>1.1800000000000001E-3</v>
      </c>
      <c r="D54" s="15"/>
      <c r="E54" s="15"/>
      <c r="F54" s="15"/>
    </row>
    <row r="55" spans="1:6" x14ac:dyDescent="0.2">
      <c r="A55" s="1" t="s">
        <v>104</v>
      </c>
      <c r="B55" s="13">
        <v>4.8410000000000002</v>
      </c>
      <c r="C55" s="14" t="s">
        <v>105</v>
      </c>
      <c r="D55" s="15"/>
      <c r="E55" s="15"/>
      <c r="F55" s="15"/>
    </row>
    <row r="56" spans="1:6" x14ac:dyDescent="0.2">
      <c r="A56" s="1" t="s">
        <v>106</v>
      </c>
      <c r="B56" s="13">
        <v>5.0339999999999998</v>
      </c>
      <c r="C56" s="14" t="s">
        <v>107</v>
      </c>
      <c r="D56" s="15"/>
      <c r="E56" s="15"/>
      <c r="F56" s="15"/>
    </row>
    <row r="57" spans="1:6" x14ac:dyDescent="0.2">
      <c r="A57" s="1" t="s">
        <v>108</v>
      </c>
      <c r="B57" s="13">
        <v>5.23</v>
      </c>
      <c r="C57" s="14" t="s">
        <v>109</v>
      </c>
      <c r="D57" s="15"/>
      <c r="E57" s="15"/>
      <c r="F57" s="15"/>
    </row>
    <row r="58" spans="1:6" x14ac:dyDescent="0.2">
      <c r="A58" s="1" t="s">
        <v>110</v>
      </c>
      <c r="B58" s="13">
        <v>5.431</v>
      </c>
      <c r="C58" s="14" t="s">
        <v>111</v>
      </c>
      <c r="D58" s="15"/>
      <c r="E58" s="15"/>
      <c r="F58" s="15"/>
    </row>
    <row r="59" spans="1:6" x14ac:dyDescent="0.2">
      <c r="A59" s="1" t="s">
        <v>112</v>
      </c>
      <c r="B59" s="13">
        <v>5.6319999999999997</v>
      </c>
      <c r="C59" s="14" t="s">
        <v>113</v>
      </c>
      <c r="D59" s="15"/>
      <c r="E59" s="15"/>
      <c r="F59" s="15"/>
    </row>
    <row r="60" spans="1:6" x14ac:dyDescent="0.2">
      <c r="A60" s="1" t="s">
        <v>114</v>
      </c>
      <c r="B60" s="13">
        <v>5.8410000000000002</v>
      </c>
      <c r="C60" s="14" t="s">
        <v>115</v>
      </c>
      <c r="D60" s="15"/>
      <c r="E60" s="15"/>
      <c r="F60" s="15"/>
    </row>
    <row r="61" spans="1:6" x14ac:dyDescent="0.2">
      <c r="A61" s="1" t="s">
        <v>116</v>
      </c>
      <c r="B61" s="13">
        <v>6.05</v>
      </c>
      <c r="C61" s="14" t="s">
        <v>117</v>
      </c>
      <c r="D61" s="15"/>
      <c r="E61" s="15"/>
      <c r="F61" s="15"/>
    </row>
    <row r="62" spans="1:6" x14ac:dyDescent="0.2">
      <c r="A62" s="1" t="s">
        <v>118</v>
      </c>
      <c r="B62" s="13">
        <v>6.2709999999999999</v>
      </c>
      <c r="C62" s="14">
        <v>1.8699999999999999E-3</v>
      </c>
      <c r="D62" s="15"/>
      <c r="E62" s="15"/>
      <c r="F62" s="15"/>
    </row>
    <row r="63" spans="1:6" x14ac:dyDescent="0.2">
      <c r="A63" s="1" t="s">
        <v>119</v>
      </c>
      <c r="B63" s="13">
        <v>6.492</v>
      </c>
      <c r="C63" s="14">
        <v>2.3700000000000001E-3</v>
      </c>
      <c r="D63" s="15"/>
      <c r="E63" s="15"/>
      <c r="F63" s="15"/>
    </row>
    <row r="64" spans="1:6" x14ac:dyDescent="0.2">
      <c r="A64" s="1" t="s">
        <v>120</v>
      </c>
      <c r="B64" s="13">
        <v>6.7249999999999996</v>
      </c>
      <c r="C64" s="14" t="s">
        <v>121</v>
      </c>
      <c r="D64" s="15"/>
      <c r="E64" s="15"/>
      <c r="F64" s="15"/>
    </row>
    <row r="65" spans="1:6" x14ac:dyDescent="0.2">
      <c r="A65" s="1" t="s">
        <v>122</v>
      </c>
      <c r="B65" s="13">
        <v>6.9450000000000003</v>
      </c>
      <c r="C65" s="14" t="s">
        <v>123</v>
      </c>
      <c r="D65" s="15"/>
      <c r="E65" s="15"/>
      <c r="F65" s="15"/>
    </row>
    <row r="66" spans="1:6" x14ac:dyDescent="0.2">
      <c r="A66" s="1" t="s">
        <v>124</v>
      </c>
      <c r="B66" s="13">
        <v>7.1820000000000004</v>
      </c>
      <c r="C66" s="14" t="s">
        <v>125</v>
      </c>
      <c r="D66" s="15"/>
      <c r="E66" s="15"/>
      <c r="F66" s="15"/>
    </row>
    <row r="67" spans="1:6" x14ac:dyDescent="0.2">
      <c r="A67" s="1" t="s">
        <v>126</v>
      </c>
      <c r="B67" s="13">
        <v>7.4160000000000004</v>
      </c>
      <c r="C67" s="14" t="s">
        <v>127</v>
      </c>
      <c r="D67" s="15"/>
      <c r="E67" s="15"/>
      <c r="F67" s="15"/>
    </row>
    <row r="68" spans="1:6" x14ac:dyDescent="0.2">
      <c r="A68" s="1" t="s">
        <v>128</v>
      </c>
      <c r="B68" s="13">
        <v>7.6550000000000002</v>
      </c>
      <c r="C68" s="14" t="s">
        <v>129</v>
      </c>
      <c r="D68" s="15"/>
      <c r="E68" s="15"/>
      <c r="F68" s="15"/>
    </row>
    <row r="69" spans="1:6" x14ac:dyDescent="0.2">
      <c r="A69" s="1" t="s">
        <v>130</v>
      </c>
      <c r="B69" s="13">
        <v>7.899</v>
      </c>
      <c r="C69" s="14" t="s">
        <v>131</v>
      </c>
      <c r="D69" s="15"/>
      <c r="E69" s="15"/>
      <c r="F69" s="15"/>
    </row>
    <row r="70" spans="1:6" x14ac:dyDescent="0.2">
      <c r="A70" s="1" t="s">
        <v>132</v>
      </c>
      <c r="B70" s="13">
        <v>8.1489999999999991</v>
      </c>
      <c r="C70" s="14" t="s">
        <v>133</v>
      </c>
      <c r="D70" s="15"/>
      <c r="E70" s="15"/>
      <c r="F70" s="15"/>
    </row>
    <row r="71" spans="1:6" x14ac:dyDescent="0.2">
      <c r="A71" s="1" t="s">
        <v>134</v>
      </c>
      <c r="B71" s="13">
        <v>8.3979999999999997</v>
      </c>
      <c r="C71" s="14" t="s">
        <v>135</v>
      </c>
      <c r="D71" s="15"/>
      <c r="E71" s="15"/>
      <c r="F71" s="15"/>
    </row>
    <row r="72" spans="1:6" x14ac:dyDescent="0.2">
      <c r="A72" s="1" t="s">
        <v>136</v>
      </c>
      <c r="B72" s="13">
        <v>8.6519999999999992</v>
      </c>
      <c r="C72" s="14" t="s">
        <v>137</v>
      </c>
      <c r="D72" s="15"/>
      <c r="E72" s="15"/>
      <c r="F72" s="15"/>
    </row>
    <row r="73" spans="1:6" x14ac:dyDescent="0.2">
      <c r="A73" s="1" t="s">
        <v>138</v>
      </c>
      <c r="B73" s="13">
        <v>8.9109999999999996</v>
      </c>
      <c r="C73" s="14" t="s">
        <v>139</v>
      </c>
      <c r="D73" s="15"/>
      <c r="E73" s="15"/>
      <c r="F73" s="15"/>
    </row>
    <row r="74" spans="1:6" x14ac:dyDescent="0.2">
      <c r="A74" s="1" t="s">
        <v>140</v>
      </c>
      <c r="B74" s="13">
        <v>9.1739999999999995</v>
      </c>
      <c r="C74" s="14" t="s">
        <v>141</v>
      </c>
      <c r="D74" s="15"/>
      <c r="E74" s="15"/>
      <c r="F74" s="15"/>
    </row>
    <row r="75" spans="1:6" x14ac:dyDescent="0.2">
      <c r="A75" s="1" t="s">
        <v>142</v>
      </c>
      <c r="B75" s="13">
        <v>9.4429999999999996</v>
      </c>
      <c r="C75" s="14" t="s">
        <v>143</v>
      </c>
      <c r="D75" s="15"/>
      <c r="E75" s="15"/>
      <c r="F75" s="15"/>
    </row>
    <row r="76" spans="1:6" x14ac:dyDescent="0.2">
      <c r="A76" s="1" t="s">
        <v>144</v>
      </c>
      <c r="B76" s="13">
        <v>9.7119999999999997</v>
      </c>
      <c r="C76" s="14" t="s">
        <v>145</v>
      </c>
      <c r="D76" s="15"/>
      <c r="E76" s="15"/>
      <c r="F76" s="15"/>
    </row>
    <row r="77" spans="1:6" x14ac:dyDescent="0.2">
      <c r="A77" s="1" t="s">
        <v>146</v>
      </c>
      <c r="B77" s="13">
        <v>9.9890000000000008</v>
      </c>
      <c r="C77" s="14" t="s">
        <v>147</v>
      </c>
      <c r="D77" s="15"/>
      <c r="E77" s="15"/>
      <c r="F77" s="15"/>
    </row>
    <row r="78" spans="1:6" x14ac:dyDescent="0.2">
      <c r="A78" s="1" t="s">
        <v>148</v>
      </c>
      <c r="B78" s="13">
        <v>10.266999999999999</v>
      </c>
      <c r="C78" s="14" t="s">
        <v>149</v>
      </c>
      <c r="D78" s="15"/>
      <c r="E78" s="15"/>
      <c r="F78" s="15"/>
    </row>
    <row r="79" spans="1:6" x14ac:dyDescent="0.2">
      <c r="A79" s="1" t="s">
        <v>150</v>
      </c>
      <c r="B79" s="13">
        <v>10.551</v>
      </c>
      <c r="C79" s="14" t="s">
        <v>151</v>
      </c>
      <c r="D79" s="15"/>
      <c r="E79" s="15"/>
      <c r="F79" s="15"/>
    </row>
    <row r="80" spans="1:6" x14ac:dyDescent="0.2">
      <c r="A80" s="1" t="s">
        <v>152</v>
      </c>
      <c r="B80" s="13">
        <v>10.837999999999999</v>
      </c>
      <c r="C80" s="14" t="s">
        <v>153</v>
      </c>
      <c r="D80" s="15"/>
      <c r="E80" s="15"/>
      <c r="F80" s="15"/>
    </row>
    <row r="81" spans="1:6" x14ac:dyDescent="0.2">
      <c r="A81" s="1" t="s">
        <v>154</v>
      </c>
      <c r="B81" s="13">
        <v>12.968</v>
      </c>
      <c r="C81" s="14" t="s">
        <v>155</v>
      </c>
      <c r="D81" s="15"/>
      <c r="E81" s="15"/>
      <c r="F81" s="15"/>
    </row>
    <row r="82" spans="1:6" x14ac:dyDescent="0.2">
      <c r="A82" s="1" t="s">
        <v>156</v>
      </c>
      <c r="B82" s="2">
        <v>13.616</v>
      </c>
      <c r="C82" s="14" t="s">
        <v>157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5.425781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46" t="s">
        <v>927</v>
      </c>
      <c r="G1" s="47" t="s">
        <v>936</v>
      </c>
    </row>
    <row r="2" spans="1:7" x14ac:dyDescent="0.2">
      <c r="A2" s="1" t="s">
        <v>1</v>
      </c>
      <c r="C2" s="1"/>
      <c r="D2" s="7">
        <v>474</v>
      </c>
      <c r="F2" s="46" t="s">
        <v>929</v>
      </c>
      <c r="G2" s="47" t="s">
        <v>934</v>
      </c>
    </row>
    <row r="3" spans="1:7" x14ac:dyDescent="0.2">
      <c r="A3" s="1" t="s">
        <v>2</v>
      </c>
      <c r="C3" s="1"/>
      <c r="D3" s="7" t="s">
        <v>3</v>
      </c>
      <c r="F3" s="46"/>
      <c r="G3" s="47" t="s">
        <v>938</v>
      </c>
    </row>
    <row r="4" spans="1:7" x14ac:dyDescent="0.2">
      <c r="A4" s="1" t="s">
        <v>4</v>
      </c>
      <c r="C4" s="1"/>
      <c r="D4" s="7" t="s">
        <v>5</v>
      </c>
      <c r="F4" s="46" t="s">
        <v>930</v>
      </c>
      <c r="G4" s="48">
        <v>44270</v>
      </c>
    </row>
    <row r="5" spans="1:7" x14ac:dyDescent="0.2">
      <c r="A5" s="1" t="s">
        <v>6</v>
      </c>
      <c r="C5" s="1"/>
      <c r="D5" s="7" t="s">
        <v>7</v>
      </c>
      <c r="F5" s="46" t="s">
        <v>931</v>
      </c>
      <c r="G5" s="48" t="s">
        <v>932</v>
      </c>
    </row>
    <row r="6" spans="1:7" x14ac:dyDescent="0.2">
      <c r="A6" s="1" t="s">
        <v>8</v>
      </c>
      <c r="C6" s="1"/>
      <c r="D6" s="7">
        <v>2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926</v>
      </c>
      <c r="B10" s="13"/>
      <c r="C10" s="14"/>
      <c r="D10" s="15">
        <v>0.45993000000000001</v>
      </c>
      <c r="E10" s="15"/>
      <c r="F10" s="15"/>
    </row>
    <row r="11" spans="1:7" x14ac:dyDescent="0.2">
      <c r="A11" s="1" t="s">
        <v>18</v>
      </c>
      <c r="B11" s="13">
        <v>1.0409999999999999</v>
      </c>
      <c r="C11" s="14">
        <v>1.5900000000000001E-3</v>
      </c>
      <c r="D11" s="15">
        <v>3.9199999999999999E-3</v>
      </c>
      <c r="E11" s="15">
        <v>9.2000000000000003E-4</v>
      </c>
      <c r="F11" s="15"/>
    </row>
    <row r="12" spans="1:7" x14ac:dyDescent="0.2">
      <c r="A12" s="1" t="s">
        <v>19</v>
      </c>
      <c r="B12" s="13">
        <v>1.254</v>
      </c>
      <c r="C12" s="14" t="s">
        <v>158</v>
      </c>
      <c r="D12" s="15">
        <v>6.5700000000000003E-3</v>
      </c>
      <c r="E12" s="15">
        <v>5.0000000000000001E-4</v>
      </c>
      <c r="F12" s="15"/>
    </row>
    <row r="13" spans="1:7" x14ac:dyDescent="0.2">
      <c r="A13" s="1" t="s">
        <v>21</v>
      </c>
      <c r="B13" s="13">
        <v>1.4870000000000001</v>
      </c>
      <c r="C13" s="14" t="s">
        <v>159</v>
      </c>
      <c r="D13" s="15">
        <v>0.18209</v>
      </c>
      <c r="E13" s="15">
        <v>1.82E-3</v>
      </c>
      <c r="F13" s="15"/>
    </row>
    <row r="14" spans="1:7" x14ac:dyDescent="0.2">
      <c r="A14" s="1" t="s">
        <v>23</v>
      </c>
      <c r="B14" s="13">
        <v>1.74</v>
      </c>
      <c r="C14" s="14" t="s">
        <v>160</v>
      </c>
      <c r="D14" s="15">
        <v>0.21643999999999999</v>
      </c>
      <c r="E14" s="15">
        <v>2.16E-3</v>
      </c>
      <c r="F14" s="15"/>
    </row>
    <row r="15" spans="1:7" x14ac:dyDescent="0.2">
      <c r="A15" s="1" t="s">
        <v>161</v>
      </c>
      <c r="B15" s="13">
        <v>2.0099999999999998</v>
      </c>
      <c r="C15" s="14" t="s">
        <v>162</v>
      </c>
      <c r="D15" s="15"/>
      <c r="E15" s="15"/>
      <c r="F15" s="15"/>
    </row>
    <row r="16" spans="1:7" x14ac:dyDescent="0.2">
      <c r="A16" s="1" t="s">
        <v>27</v>
      </c>
      <c r="B16" s="13">
        <v>2.3079999999999998</v>
      </c>
      <c r="C16" s="14" t="s">
        <v>163</v>
      </c>
      <c r="D16" s="15">
        <v>3.0799999999999998E-3</v>
      </c>
      <c r="E16" s="15">
        <v>1.2999999999999999E-4</v>
      </c>
      <c r="F16" s="15"/>
    </row>
    <row r="17" spans="1:6" x14ac:dyDescent="0.2">
      <c r="A17" s="1" t="s">
        <v>29</v>
      </c>
      <c r="B17" s="13">
        <v>2.6219999999999999</v>
      </c>
      <c r="C17" s="14" t="s">
        <v>164</v>
      </c>
      <c r="D17" s="15">
        <v>3.3122700000000002E-4</v>
      </c>
      <c r="E17" s="15" t="s">
        <v>165</v>
      </c>
      <c r="F17" s="15"/>
    </row>
    <row r="18" spans="1:6" x14ac:dyDescent="0.2">
      <c r="A18" s="1" t="s">
        <v>31</v>
      </c>
      <c r="B18" s="13">
        <v>3.3140000000000001</v>
      </c>
      <c r="C18" s="14" t="s">
        <v>166</v>
      </c>
      <c r="D18" s="15">
        <v>9.7800000000000005E-3</v>
      </c>
      <c r="E18" s="15">
        <v>2.2000000000000001E-4</v>
      </c>
      <c r="F18" s="15"/>
    </row>
    <row r="19" spans="1:6" x14ac:dyDescent="0.2">
      <c r="A19" s="1" t="s">
        <v>33</v>
      </c>
      <c r="B19" s="13">
        <v>3.6920000000000002</v>
      </c>
      <c r="C19" s="14" t="s">
        <v>167</v>
      </c>
      <c r="D19" s="15">
        <v>3.4279999999999998E-2</v>
      </c>
      <c r="E19" s="15">
        <v>4.0000000000000002E-4</v>
      </c>
      <c r="F19" s="15"/>
    </row>
    <row r="20" spans="1:6" x14ac:dyDescent="0.2">
      <c r="A20" s="1" t="s">
        <v>35</v>
      </c>
      <c r="B20" s="13">
        <v>4.0910000000000002</v>
      </c>
      <c r="C20" s="14" t="s">
        <v>168</v>
      </c>
      <c r="D20" s="15"/>
      <c r="E20" s="15"/>
      <c r="F20" s="15"/>
    </row>
    <row r="21" spans="1:6" x14ac:dyDescent="0.2">
      <c r="A21" s="1" t="s">
        <v>37</v>
      </c>
      <c r="B21" s="13">
        <v>4.5110000000000001</v>
      </c>
      <c r="C21" s="14" t="s">
        <v>169</v>
      </c>
      <c r="D21" s="15">
        <v>7.3200000000000001E-3</v>
      </c>
      <c r="E21" s="15">
        <v>2.1000000000000001E-4</v>
      </c>
      <c r="F21" s="15"/>
    </row>
    <row r="22" spans="1:6" x14ac:dyDescent="0.2">
      <c r="A22" s="1" t="s">
        <v>39</v>
      </c>
      <c r="B22" s="13">
        <v>4.952</v>
      </c>
      <c r="C22" s="14" t="s">
        <v>170</v>
      </c>
      <c r="D22" s="15"/>
      <c r="E22" s="15"/>
      <c r="F22" s="15"/>
    </row>
    <row r="23" spans="1:6" x14ac:dyDescent="0.2">
      <c r="A23" s="1" t="s">
        <v>41</v>
      </c>
      <c r="B23" s="13">
        <v>5.415</v>
      </c>
      <c r="C23" s="14" t="s">
        <v>70</v>
      </c>
      <c r="D23" s="15"/>
      <c r="E23" s="15"/>
      <c r="F23" s="15"/>
    </row>
    <row r="24" spans="1:6" x14ac:dyDescent="0.2">
      <c r="A24" s="1" t="s">
        <v>43</v>
      </c>
      <c r="B24" s="13">
        <v>5.899</v>
      </c>
      <c r="C24" s="14" t="s">
        <v>171</v>
      </c>
      <c r="D24" s="15">
        <v>5.5889000000000004E-4</v>
      </c>
      <c r="E24" s="15" t="s">
        <v>172</v>
      </c>
      <c r="F24" s="15"/>
    </row>
    <row r="25" spans="1:6" x14ac:dyDescent="0.2">
      <c r="A25" s="1" t="s">
        <v>45</v>
      </c>
      <c r="B25" s="13">
        <v>6.4050000000000002</v>
      </c>
      <c r="C25" s="14" t="s">
        <v>173</v>
      </c>
      <c r="D25" s="15">
        <v>6.8919999999999995E-2</v>
      </c>
      <c r="E25" s="15">
        <v>6.8999999999999997E-4</v>
      </c>
      <c r="F25" s="15"/>
    </row>
    <row r="26" spans="1:6" x14ac:dyDescent="0.2">
      <c r="A26" s="1" t="s">
        <v>47</v>
      </c>
      <c r="B26" s="13">
        <v>6.93</v>
      </c>
      <c r="C26" s="14" t="s">
        <v>174</v>
      </c>
      <c r="D26" s="15">
        <v>4.5332199999999998E-4</v>
      </c>
      <c r="E26" s="15" t="s">
        <v>175</v>
      </c>
      <c r="F26" s="15"/>
    </row>
    <row r="27" spans="1:6" x14ac:dyDescent="0.2">
      <c r="A27" s="1" t="s">
        <v>176</v>
      </c>
      <c r="B27" s="13">
        <v>7.4779999999999998</v>
      </c>
      <c r="C27" s="14" t="s">
        <v>177</v>
      </c>
      <c r="D27" s="15">
        <v>2.9206000000000001E-5</v>
      </c>
      <c r="E27" s="15" t="s">
        <v>178</v>
      </c>
      <c r="F27" s="15"/>
    </row>
    <row r="28" spans="1:6" x14ac:dyDescent="0.2">
      <c r="A28" s="1" t="s">
        <v>179</v>
      </c>
      <c r="B28" s="13">
        <v>8.048</v>
      </c>
      <c r="C28" s="14" t="s">
        <v>180</v>
      </c>
      <c r="D28" s="15">
        <v>2.9176E-5</v>
      </c>
      <c r="E28" s="15" t="s">
        <v>181</v>
      </c>
      <c r="F28" s="15"/>
    </row>
    <row r="29" spans="1:6" x14ac:dyDescent="0.2">
      <c r="A29" s="1" t="s">
        <v>52</v>
      </c>
      <c r="B29" s="13">
        <v>8.6389999999999993</v>
      </c>
      <c r="C29" s="14" t="s">
        <v>182</v>
      </c>
      <c r="D29" s="15">
        <v>7.7492999999999998E-5</v>
      </c>
      <c r="E29" s="15" t="s">
        <v>183</v>
      </c>
      <c r="F29" s="15"/>
    </row>
    <row r="30" spans="1:6" x14ac:dyDescent="0.2">
      <c r="A30" s="1" t="s">
        <v>184</v>
      </c>
      <c r="B30" s="13">
        <v>9.2520000000000007</v>
      </c>
      <c r="C30" s="14" t="s">
        <v>185</v>
      </c>
      <c r="D30" s="15">
        <v>3.7870000000000002E-5</v>
      </c>
      <c r="E30" s="15" t="s">
        <v>186</v>
      </c>
      <c r="F30" s="15"/>
    </row>
    <row r="31" spans="1:6" x14ac:dyDescent="0.2">
      <c r="A31" s="1" t="s">
        <v>57</v>
      </c>
      <c r="B31" s="13">
        <v>9.8859999999999992</v>
      </c>
      <c r="C31" s="14" t="s">
        <v>187</v>
      </c>
      <c r="D31" s="15"/>
      <c r="E31" s="15"/>
      <c r="F31" s="15"/>
    </row>
    <row r="32" spans="1:6" x14ac:dyDescent="0.2">
      <c r="A32" s="1" t="s">
        <v>59</v>
      </c>
      <c r="B32" s="13">
        <v>10.544</v>
      </c>
      <c r="C32" s="14" t="s">
        <v>188</v>
      </c>
      <c r="D32" s="15">
        <v>1.0716999999999999E-5</v>
      </c>
      <c r="E32" s="15" t="s">
        <v>189</v>
      </c>
      <c r="F32" s="15"/>
    </row>
    <row r="33" spans="1:6" x14ac:dyDescent="0.2">
      <c r="A33" s="1" t="s">
        <v>62</v>
      </c>
      <c r="B33" s="13">
        <v>11.222</v>
      </c>
      <c r="C33" s="14" t="s">
        <v>190</v>
      </c>
      <c r="D33" s="15"/>
      <c r="E33" s="15"/>
      <c r="F33" s="15"/>
    </row>
    <row r="34" spans="1:6" x14ac:dyDescent="0.2">
      <c r="A34" s="1" t="s">
        <v>64</v>
      </c>
      <c r="B34" s="13">
        <v>11.923999999999999</v>
      </c>
      <c r="C34" s="14" t="s">
        <v>191</v>
      </c>
      <c r="D34" s="15"/>
      <c r="E34" s="15"/>
      <c r="F34" s="15"/>
    </row>
    <row r="35" spans="1:6" x14ac:dyDescent="0.2">
      <c r="A35" s="1" t="s">
        <v>66</v>
      </c>
      <c r="B35" s="13">
        <v>13.395</v>
      </c>
      <c r="C35" s="14" t="s">
        <v>192</v>
      </c>
      <c r="D35" s="15">
        <v>6.5685000000000006E-5</v>
      </c>
      <c r="E35" s="15" t="s">
        <v>193</v>
      </c>
      <c r="F35" s="15"/>
    </row>
    <row r="36" spans="1:6" x14ac:dyDescent="0.2">
      <c r="A36" s="1" t="s">
        <v>194</v>
      </c>
      <c r="B36" s="13">
        <v>14.164999999999999</v>
      </c>
      <c r="C36" s="14" t="s">
        <v>195</v>
      </c>
      <c r="D36" s="15">
        <v>1.65964E-4</v>
      </c>
      <c r="E36" s="15" t="s">
        <v>196</v>
      </c>
      <c r="F36" s="15"/>
    </row>
    <row r="37" spans="1:6" x14ac:dyDescent="0.2">
      <c r="A37" s="1" t="s">
        <v>71</v>
      </c>
      <c r="B37" s="13">
        <v>14.959</v>
      </c>
      <c r="C37" s="14" t="s">
        <v>197</v>
      </c>
      <c r="D37" s="15"/>
      <c r="E37" s="15"/>
      <c r="F37" s="15"/>
    </row>
    <row r="38" spans="1:6" x14ac:dyDescent="0.2">
      <c r="A38" s="1" t="s">
        <v>198</v>
      </c>
      <c r="B38" s="13">
        <v>15.775</v>
      </c>
      <c r="C38" s="14" t="s">
        <v>199</v>
      </c>
      <c r="D38" s="15">
        <v>3.2211300000000001E-4</v>
      </c>
      <c r="E38" s="15" t="s">
        <v>200</v>
      </c>
      <c r="F38" s="15"/>
    </row>
    <row r="39" spans="1:6" x14ac:dyDescent="0.2">
      <c r="A39" s="1" t="s">
        <v>75</v>
      </c>
      <c r="B39" s="13">
        <v>16.614999999999998</v>
      </c>
      <c r="C39" s="14" t="s">
        <v>201</v>
      </c>
      <c r="D39" s="15"/>
      <c r="E39" s="15"/>
      <c r="F39" s="15"/>
    </row>
    <row r="40" spans="1:6" x14ac:dyDescent="0.2">
      <c r="A40" s="1" t="s">
        <v>77</v>
      </c>
      <c r="B40" s="13">
        <v>17.48</v>
      </c>
      <c r="C40" s="14" t="s">
        <v>202</v>
      </c>
      <c r="D40" s="15"/>
      <c r="E40" s="15"/>
      <c r="F40" s="15"/>
    </row>
    <row r="41" spans="1:6" x14ac:dyDescent="0.2">
      <c r="A41" s="1" t="s">
        <v>79</v>
      </c>
      <c r="B41" s="13">
        <v>18.367000000000001</v>
      </c>
      <c r="C41" s="14" t="s">
        <v>203</v>
      </c>
      <c r="D41" s="15"/>
      <c r="E41" s="15"/>
      <c r="F41" s="15"/>
    </row>
    <row r="42" spans="1:6" x14ac:dyDescent="0.2">
      <c r="A42" s="1" t="s">
        <v>81</v>
      </c>
      <c r="B42" s="13">
        <v>19.279</v>
      </c>
      <c r="C42" s="14" t="s">
        <v>204</v>
      </c>
      <c r="D42" s="15"/>
      <c r="E42" s="15"/>
      <c r="F42" s="15"/>
    </row>
    <row r="43" spans="1:6" x14ac:dyDescent="0.2">
      <c r="A43" s="1" t="s">
        <v>83</v>
      </c>
      <c r="B43" s="13">
        <v>20.216000000000001</v>
      </c>
      <c r="C43" s="14" t="s">
        <v>205</v>
      </c>
      <c r="D43" s="15"/>
      <c r="E43" s="15"/>
      <c r="F43" s="15"/>
    </row>
    <row r="44" spans="1:6" x14ac:dyDescent="0.2">
      <c r="A44" s="1" t="s">
        <v>85</v>
      </c>
      <c r="B44" s="13">
        <v>21.175999999999998</v>
      </c>
      <c r="C44" s="14" t="s">
        <v>206</v>
      </c>
      <c r="D44" s="15"/>
      <c r="E44" s="15"/>
      <c r="F44" s="15"/>
    </row>
    <row r="45" spans="1:6" x14ac:dyDescent="0.2">
      <c r="A45" s="1" t="s">
        <v>87</v>
      </c>
      <c r="B45" s="13">
        <v>22.161999999999999</v>
      </c>
      <c r="C45" s="14" t="s">
        <v>207</v>
      </c>
      <c r="D45" s="15"/>
      <c r="E45" s="15"/>
      <c r="F45" s="15"/>
    </row>
    <row r="46" spans="1:6" x14ac:dyDescent="0.2">
      <c r="A46" s="1" t="s">
        <v>89</v>
      </c>
      <c r="B46" s="13">
        <v>23.172999999999998</v>
      </c>
      <c r="C46" s="14" t="s">
        <v>208</v>
      </c>
      <c r="D46" s="15"/>
      <c r="E46" s="15"/>
      <c r="F46" s="15"/>
    </row>
    <row r="47" spans="1:6" x14ac:dyDescent="0.2">
      <c r="A47" s="1" t="s">
        <v>91</v>
      </c>
      <c r="B47" s="13">
        <v>24.21</v>
      </c>
      <c r="C47" s="14" t="s">
        <v>209</v>
      </c>
      <c r="D47" s="15"/>
      <c r="E47" s="15"/>
      <c r="F47" s="15"/>
    </row>
    <row r="48" spans="1:6" x14ac:dyDescent="0.2">
      <c r="A48" s="1" t="s">
        <v>210</v>
      </c>
      <c r="B48" s="13">
        <v>3.444</v>
      </c>
      <c r="C48" s="14">
        <v>1.8E-3</v>
      </c>
      <c r="D48" s="15">
        <v>5.5799999999999999E-3</v>
      </c>
      <c r="E48" s="15">
        <v>1.2099999999999999E-3</v>
      </c>
      <c r="F48" s="15"/>
    </row>
    <row r="49" spans="1:6" x14ac:dyDescent="0.2">
      <c r="A49" s="1" t="s">
        <v>95</v>
      </c>
      <c r="B49" s="13">
        <v>26.359000000000002</v>
      </c>
      <c r="C49" s="14" t="s">
        <v>211</v>
      </c>
      <c r="D49" s="15"/>
      <c r="E49" s="15"/>
      <c r="F49" s="15"/>
    </row>
    <row r="50" spans="1:6" x14ac:dyDescent="0.2">
      <c r="A50" s="1" t="s">
        <v>97</v>
      </c>
      <c r="B50" s="13">
        <v>3.7679999999999998</v>
      </c>
      <c r="C50" s="14">
        <v>2.6800000000000001E-3</v>
      </c>
      <c r="D50" s="15"/>
      <c r="E50" s="15"/>
      <c r="F50" s="15"/>
    </row>
    <row r="51" spans="1:6" x14ac:dyDescent="0.2">
      <c r="A51" s="1" t="s">
        <v>98</v>
      </c>
      <c r="B51" s="13">
        <v>3.9369999999999998</v>
      </c>
      <c r="C51" s="14">
        <v>1.0200000000000001E-3</v>
      </c>
      <c r="D51" s="15"/>
      <c r="E51" s="15"/>
      <c r="F51" s="15"/>
    </row>
    <row r="52" spans="1:6" x14ac:dyDescent="0.2">
      <c r="A52" s="1" t="s">
        <v>100</v>
      </c>
      <c r="B52" s="13">
        <v>4.2880000000000003</v>
      </c>
      <c r="C52" s="14" t="s">
        <v>212</v>
      </c>
      <c r="D52" s="15"/>
      <c r="E52" s="15"/>
      <c r="F52" s="15"/>
    </row>
    <row r="53" spans="1:6" x14ac:dyDescent="0.2">
      <c r="A53" s="1" t="s">
        <v>102</v>
      </c>
      <c r="B53" s="13">
        <v>4.4660000000000002</v>
      </c>
      <c r="C53" s="14">
        <v>1.2899999999999999E-3</v>
      </c>
      <c r="D53" s="15"/>
      <c r="E53" s="15"/>
      <c r="F53" s="15"/>
    </row>
    <row r="54" spans="1:6" x14ac:dyDescent="0.2">
      <c r="A54" s="1" t="s">
        <v>103</v>
      </c>
      <c r="B54" s="13">
        <v>4.6479999999999997</v>
      </c>
      <c r="C54" s="14" t="s">
        <v>213</v>
      </c>
      <c r="D54" s="15"/>
      <c r="E54" s="15"/>
      <c r="F54" s="15"/>
    </row>
    <row r="55" spans="1:6" x14ac:dyDescent="0.2">
      <c r="A55" s="1" t="s">
        <v>104</v>
      </c>
      <c r="B55" s="13">
        <v>4.8410000000000002</v>
      </c>
      <c r="C55" s="14" t="s">
        <v>214</v>
      </c>
      <c r="D55" s="15"/>
      <c r="E55" s="15"/>
      <c r="F55" s="15"/>
    </row>
    <row r="56" spans="1:6" x14ac:dyDescent="0.2">
      <c r="A56" s="1" t="s">
        <v>106</v>
      </c>
      <c r="B56" s="13">
        <v>5.0339999999999998</v>
      </c>
      <c r="C56" s="14" t="s">
        <v>215</v>
      </c>
      <c r="D56" s="15"/>
      <c r="E56" s="15"/>
      <c r="F56" s="15"/>
    </row>
    <row r="57" spans="1:6" x14ac:dyDescent="0.2">
      <c r="A57" s="1" t="s">
        <v>108</v>
      </c>
      <c r="B57" s="13">
        <v>5.23</v>
      </c>
      <c r="C57" s="14" t="s">
        <v>216</v>
      </c>
      <c r="D57" s="15"/>
      <c r="E57" s="15"/>
      <c r="F57" s="15"/>
    </row>
    <row r="58" spans="1:6" x14ac:dyDescent="0.2">
      <c r="A58" s="1" t="s">
        <v>110</v>
      </c>
      <c r="B58" s="13">
        <v>5.431</v>
      </c>
      <c r="C58" s="14" t="s">
        <v>217</v>
      </c>
      <c r="D58" s="15"/>
      <c r="E58" s="15"/>
      <c r="F58" s="15"/>
    </row>
    <row r="59" spans="1:6" x14ac:dyDescent="0.2">
      <c r="A59" s="1" t="s">
        <v>112</v>
      </c>
      <c r="B59" s="13">
        <v>5.6319999999999997</v>
      </c>
      <c r="C59" s="14" t="s">
        <v>218</v>
      </c>
      <c r="D59" s="15"/>
      <c r="E59" s="15"/>
      <c r="F59" s="15"/>
    </row>
    <row r="60" spans="1:6" x14ac:dyDescent="0.2">
      <c r="A60" s="1" t="s">
        <v>114</v>
      </c>
      <c r="B60" s="13">
        <v>5.8410000000000002</v>
      </c>
      <c r="C60" s="14" t="s">
        <v>219</v>
      </c>
      <c r="D60" s="15"/>
      <c r="E60" s="15"/>
      <c r="F60" s="15"/>
    </row>
    <row r="61" spans="1:6" x14ac:dyDescent="0.2">
      <c r="A61" s="1" t="s">
        <v>116</v>
      </c>
      <c r="B61" s="13">
        <v>6.05</v>
      </c>
      <c r="C61" s="14" t="s">
        <v>220</v>
      </c>
      <c r="D61" s="15"/>
      <c r="E61" s="15"/>
      <c r="F61" s="15"/>
    </row>
    <row r="62" spans="1:6" x14ac:dyDescent="0.2">
      <c r="A62" s="1" t="s">
        <v>118</v>
      </c>
      <c r="B62" s="13">
        <v>6.2709999999999999</v>
      </c>
      <c r="C62" s="14" t="s">
        <v>221</v>
      </c>
      <c r="D62" s="15"/>
      <c r="E62" s="15"/>
      <c r="F62" s="15"/>
    </row>
    <row r="63" spans="1:6" x14ac:dyDescent="0.2">
      <c r="A63" s="1" t="s">
        <v>119</v>
      </c>
      <c r="B63" s="13">
        <v>6.492</v>
      </c>
      <c r="C63" s="14" t="s">
        <v>222</v>
      </c>
      <c r="D63" s="15"/>
      <c r="E63" s="15"/>
      <c r="F63" s="15"/>
    </row>
    <row r="64" spans="1:6" x14ac:dyDescent="0.2">
      <c r="A64" s="1" t="s">
        <v>120</v>
      </c>
      <c r="B64" s="13">
        <v>6.7249999999999996</v>
      </c>
      <c r="C64" s="14" t="s">
        <v>223</v>
      </c>
      <c r="D64" s="15"/>
      <c r="E64" s="15"/>
      <c r="F64" s="15"/>
    </row>
    <row r="65" spans="1:6" x14ac:dyDescent="0.2">
      <c r="A65" s="1" t="s">
        <v>122</v>
      </c>
      <c r="B65" s="13">
        <v>6.9450000000000003</v>
      </c>
      <c r="C65" s="14" t="s">
        <v>224</v>
      </c>
      <c r="D65" s="15"/>
      <c r="E65" s="15"/>
      <c r="F65" s="15"/>
    </row>
    <row r="66" spans="1:6" x14ac:dyDescent="0.2">
      <c r="A66" s="1" t="s">
        <v>124</v>
      </c>
      <c r="B66" s="13">
        <v>7.1820000000000004</v>
      </c>
      <c r="C66" s="14" t="s">
        <v>225</v>
      </c>
      <c r="D66" s="15"/>
      <c r="E66" s="15"/>
      <c r="F66" s="15"/>
    </row>
    <row r="67" spans="1:6" x14ac:dyDescent="0.2">
      <c r="A67" s="1" t="s">
        <v>126</v>
      </c>
      <c r="B67" s="13">
        <v>7.4160000000000004</v>
      </c>
      <c r="C67" s="14" t="s">
        <v>226</v>
      </c>
      <c r="D67" s="15"/>
      <c r="E67" s="15"/>
      <c r="F67" s="15"/>
    </row>
    <row r="68" spans="1:6" x14ac:dyDescent="0.2">
      <c r="A68" s="1" t="s">
        <v>128</v>
      </c>
      <c r="B68" s="13">
        <v>7.6550000000000002</v>
      </c>
      <c r="C68" s="14" t="s">
        <v>227</v>
      </c>
      <c r="D68" s="15"/>
      <c r="E68" s="15"/>
      <c r="F68" s="15"/>
    </row>
    <row r="69" spans="1:6" x14ac:dyDescent="0.2">
      <c r="A69" s="1" t="s">
        <v>130</v>
      </c>
      <c r="B69" s="13">
        <v>7.899</v>
      </c>
      <c r="C69" s="14" t="s">
        <v>228</v>
      </c>
      <c r="D69" s="15"/>
      <c r="E69" s="15"/>
      <c r="F69" s="15"/>
    </row>
    <row r="70" spans="1:6" x14ac:dyDescent="0.2">
      <c r="A70" s="1" t="s">
        <v>132</v>
      </c>
      <c r="B70" s="13">
        <v>8.1489999999999991</v>
      </c>
      <c r="C70" s="14" t="s">
        <v>229</v>
      </c>
      <c r="D70" s="15"/>
      <c r="E70" s="15"/>
      <c r="F70" s="15"/>
    </row>
    <row r="71" spans="1:6" x14ac:dyDescent="0.2">
      <c r="A71" s="1" t="s">
        <v>134</v>
      </c>
      <c r="B71" s="13">
        <v>8.3979999999999997</v>
      </c>
      <c r="C71" s="14" t="s">
        <v>230</v>
      </c>
      <c r="D71" s="15"/>
      <c r="E71" s="15"/>
      <c r="F71" s="15"/>
    </row>
    <row r="72" spans="1:6" x14ac:dyDescent="0.2">
      <c r="A72" s="1" t="s">
        <v>136</v>
      </c>
      <c r="B72" s="13">
        <v>8.6519999999999992</v>
      </c>
      <c r="C72" s="14" t="s">
        <v>231</v>
      </c>
      <c r="D72" s="15"/>
      <c r="E72" s="15"/>
      <c r="F72" s="15"/>
    </row>
    <row r="73" spans="1:6" x14ac:dyDescent="0.2">
      <c r="A73" s="1" t="s">
        <v>138</v>
      </c>
      <c r="B73" s="13">
        <v>8.9109999999999996</v>
      </c>
      <c r="C73" s="14" t="s">
        <v>232</v>
      </c>
      <c r="D73" s="15"/>
      <c r="E73" s="15"/>
      <c r="F73" s="15"/>
    </row>
    <row r="74" spans="1:6" x14ac:dyDescent="0.2">
      <c r="A74" s="1" t="s">
        <v>140</v>
      </c>
      <c r="B74" s="13">
        <v>9.1739999999999995</v>
      </c>
      <c r="C74" s="14" t="s">
        <v>233</v>
      </c>
      <c r="D74" s="15"/>
      <c r="E74" s="15"/>
      <c r="F74" s="15"/>
    </row>
    <row r="75" spans="1:6" x14ac:dyDescent="0.2">
      <c r="A75" s="1" t="s">
        <v>142</v>
      </c>
      <c r="B75" s="13">
        <v>9.4429999999999996</v>
      </c>
      <c r="C75" s="14" t="s">
        <v>234</v>
      </c>
      <c r="D75" s="15"/>
      <c r="E75" s="15"/>
      <c r="F75" s="15"/>
    </row>
    <row r="76" spans="1:6" x14ac:dyDescent="0.2">
      <c r="A76" s="1" t="s">
        <v>144</v>
      </c>
      <c r="B76" s="13">
        <v>9.7119999999999997</v>
      </c>
      <c r="C76" s="14" t="s">
        <v>235</v>
      </c>
      <c r="D76" s="15"/>
      <c r="E76" s="15"/>
      <c r="F76" s="15"/>
    </row>
    <row r="77" spans="1:6" x14ac:dyDescent="0.2">
      <c r="A77" s="1" t="s">
        <v>146</v>
      </c>
      <c r="B77" s="13">
        <v>9.9890000000000008</v>
      </c>
      <c r="C77" s="14" t="s">
        <v>236</v>
      </c>
      <c r="D77" s="15"/>
      <c r="E77" s="15"/>
      <c r="F77" s="15"/>
    </row>
    <row r="78" spans="1:6" x14ac:dyDescent="0.2">
      <c r="A78" s="1" t="s">
        <v>148</v>
      </c>
      <c r="B78" s="13">
        <v>10.266999999999999</v>
      </c>
      <c r="C78" s="14" t="s">
        <v>237</v>
      </c>
      <c r="D78" s="15"/>
      <c r="E78" s="15"/>
      <c r="F78" s="15"/>
    </row>
    <row r="79" spans="1:6" x14ac:dyDescent="0.2">
      <c r="A79" s="1" t="s">
        <v>150</v>
      </c>
      <c r="B79" s="13">
        <v>10.551</v>
      </c>
      <c r="C79" s="14" t="s">
        <v>238</v>
      </c>
      <c r="D79" s="15"/>
      <c r="E79" s="15"/>
      <c r="F79" s="15"/>
    </row>
    <row r="80" spans="1:6" x14ac:dyDescent="0.2">
      <c r="A80" s="1" t="s">
        <v>152</v>
      </c>
      <c r="B80" s="13">
        <v>10.837999999999999</v>
      </c>
      <c r="C80" s="14" t="s">
        <v>239</v>
      </c>
      <c r="D80" s="15"/>
      <c r="E80" s="15"/>
      <c r="F80" s="15"/>
    </row>
    <row r="81" spans="1:6" x14ac:dyDescent="0.2">
      <c r="A81" s="1" t="s">
        <v>154</v>
      </c>
      <c r="B81" s="13">
        <v>12.968</v>
      </c>
      <c r="C81" s="14" t="s">
        <v>240</v>
      </c>
      <c r="D81" s="15"/>
      <c r="E81" s="15"/>
      <c r="F81" s="15"/>
    </row>
    <row r="82" spans="1:6" x14ac:dyDescent="0.2">
      <c r="A82" s="1" t="s">
        <v>156</v>
      </c>
      <c r="B82" s="2">
        <v>13.616</v>
      </c>
      <c r="C82" s="14" t="s">
        <v>241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3.8554687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43" t="s">
        <v>927</v>
      </c>
      <c r="G1" s="44" t="s">
        <v>937</v>
      </c>
    </row>
    <row r="2" spans="1:7" x14ac:dyDescent="0.2">
      <c r="A2" s="1" t="s">
        <v>1</v>
      </c>
      <c r="C2" s="1"/>
      <c r="D2" s="7">
        <v>475</v>
      </c>
      <c r="F2" s="43" t="s">
        <v>929</v>
      </c>
      <c r="G2" s="44" t="s">
        <v>935</v>
      </c>
    </row>
    <row r="3" spans="1:7" x14ac:dyDescent="0.2">
      <c r="A3" s="1" t="s">
        <v>2</v>
      </c>
      <c r="C3" s="1"/>
      <c r="D3" s="7" t="s">
        <v>3</v>
      </c>
      <c r="F3" s="43"/>
      <c r="G3" s="44" t="s">
        <v>938</v>
      </c>
    </row>
    <row r="4" spans="1:7" x14ac:dyDescent="0.2">
      <c r="A4" s="1" t="s">
        <v>4</v>
      </c>
      <c r="C4" s="1"/>
      <c r="D4" s="7" t="s">
        <v>5</v>
      </c>
      <c r="F4" s="43" t="s">
        <v>930</v>
      </c>
      <c r="G4" s="45">
        <v>44270</v>
      </c>
    </row>
    <row r="5" spans="1:7" x14ac:dyDescent="0.2">
      <c r="A5" s="1" t="s">
        <v>6</v>
      </c>
      <c r="C5" s="1"/>
      <c r="D5" s="7" t="s">
        <v>7</v>
      </c>
      <c r="F5" s="43" t="s">
        <v>931</v>
      </c>
      <c r="G5" s="45" t="s">
        <v>932</v>
      </c>
    </row>
    <row r="6" spans="1:7" x14ac:dyDescent="0.2">
      <c r="A6" s="1" t="s">
        <v>8</v>
      </c>
      <c r="C6" s="1"/>
      <c r="D6" s="7">
        <v>3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926</v>
      </c>
      <c r="B10" s="13"/>
      <c r="C10" s="14"/>
      <c r="D10" s="15">
        <v>0.23547999999999999</v>
      </c>
      <c r="E10" s="15"/>
      <c r="F10" s="15"/>
    </row>
    <row r="11" spans="1:7" x14ac:dyDescent="0.2">
      <c r="A11" s="1" t="s">
        <v>18</v>
      </c>
      <c r="B11" s="13">
        <v>1.0409999999999999</v>
      </c>
      <c r="C11" s="14">
        <v>1.7799999999999999E-3</v>
      </c>
      <c r="D11" s="15">
        <v>1.059E-2</v>
      </c>
      <c r="E11" s="15">
        <v>1.14E-3</v>
      </c>
      <c r="F11" s="15"/>
    </row>
    <row r="12" spans="1:7" x14ac:dyDescent="0.2">
      <c r="A12" s="1" t="s">
        <v>19</v>
      </c>
      <c r="B12" s="13">
        <v>1.254</v>
      </c>
      <c r="C12" s="14" t="s">
        <v>242</v>
      </c>
      <c r="D12" s="15">
        <v>5.8900000000000003E-3</v>
      </c>
      <c r="E12" s="15">
        <v>5.1000000000000004E-4</v>
      </c>
      <c r="F12" s="15"/>
    </row>
    <row r="13" spans="1:7" x14ac:dyDescent="0.2">
      <c r="A13" s="1" t="s">
        <v>21</v>
      </c>
      <c r="B13" s="13">
        <v>1.4870000000000001</v>
      </c>
      <c r="C13" s="14" t="s">
        <v>243</v>
      </c>
      <c r="D13" s="15">
        <v>0.12175</v>
      </c>
      <c r="E13" s="15">
        <v>1.2199999999999999E-3</v>
      </c>
      <c r="F13" s="15"/>
    </row>
    <row r="14" spans="1:7" x14ac:dyDescent="0.2">
      <c r="A14" s="1" t="s">
        <v>23</v>
      </c>
      <c r="B14" s="13">
        <v>1.74</v>
      </c>
      <c r="C14" s="14" t="s">
        <v>244</v>
      </c>
      <c r="D14" s="15">
        <v>0.34071000000000001</v>
      </c>
      <c r="E14" s="15">
        <v>3.4099999999999998E-3</v>
      </c>
      <c r="F14" s="15"/>
    </row>
    <row r="15" spans="1:7" x14ac:dyDescent="0.2">
      <c r="A15" s="1" t="s">
        <v>161</v>
      </c>
      <c r="B15" s="13">
        <v>2.0099999999999998</v>
      </c>
      <c r="C15" s="14" t="s">
        <v>245</v>
      </c>
      <c r="D15" s="15"/>
      <c r="E15" s="15"/>
      <c r="F15" s="15"/>
    </row>
    <row r="16" spans="1:7" x14ac:dyDescent="0.2">
      <c r="A16" s="1" t="s">
        <v>27</v>
      </c>
      <c r="B16" s="13">
        <v>2.3079999999999998</v>
      </c>
      <c r="C16" s="14" t="s">
        <v>246</v>
      </c>
      <c r="D16" s="15">
        <v>2.3900000000000002E-3</v>
      </c>
      <c r="E16" s="15">
        <v>1.4999999999999999E-4</v>
      </c>
      <c r="F16" s="15"/>
    </row>
    <row r="17" spans="1:6" x14ac:dyDescent="0.2">
      <c r="A17" s="1" t="s">
        <v>29</v>
      </c>
      <c r="B17" s="13">
        <v>2.6219999999999999</v>
      </c>
      <c r="C17" s="14" t="s">
        <v>247</v>
      </c>
      <c r="D17" s="15">
        <v>1.4499999999999999E-3</v>
      </c>
      <c r="E17" s="15">
        <v>1.2E-4</v>
      </c>
      <c r="F17" s="15"/>
    </row>
    <row r="18" spans="1:6" x14ac:dyDescent="0.2">
      <c r="A18" s="1" t="s">
        <v>31</v>
      </c>
      <c r="B18" s="13">
        <v>3.3140000000000001</v>
      </c>
      <c r="C18" s="14" t="s">
        <v>248</v>
      </c>
      <c r="D18" s="15">
        <v>1.23E-2</v>
      </c>
      <c r="E18" s="15">
        <v>2.5999999999999998E-4</v>
      </c>
      <c r="F18" s="15"/>
    </row>
    <row r="19" spans="1:6" x14ac:dyDescent="0.2">
      <c r="A19" s="1" t="s">
        <v>33</v>
      </c>
      <c r="B19" s="13">
        <v>3.6920000000000002</v>
      </c>
      <c r="C19" s="14" t="s">
        <v>249</v>
      </c>
      <c r="D19" s="15">
        <v>2.0389999999999998E-2</v>
      </c>
      <c r="E19" s="15">
        <v>3.3E-4</v>
      </c>
      <c r="F19" s="15"/>
    </row>
    <row r="20" spans="1:6" x14ac:dyDescent="0.2">
      <c r="A20" s="1" t="s">
        <v>35</v>
      </c>
      <c r="B20" s="13">
        <v>4.0910000000000002</v>
      </c>
      <c r="C20" s="14" t="s">
        <v>250</v>
      </c>
      <c r="D20" s="15"/>
      <c r="E20" s="15"/>
      <c r="F20" s="15"/>
    </row>
    <row r="21" spans="1:6" x14ac:dyDescent="0.2">
      <c r="A21" s="1" t="s">
        <v>37</v>
      </c>
      <c r="B21" s="13">
        <v>4.5110000000000001</v>
      </c>
      <c r="C21" s="14" t="s">
        <v>251</v>
      </c>
      <c r="D21" s="15">
        <v>2.47E-3</v>
      </c>
      <c r="E21" s="15">
        <v>2.2000000000000001E-4</v>
      </c>
      <c r="F21" s="15"/>
    </row>
    <row r="22" spans="1:6" x14ac:dyDescent="0.2">
      <c r="A22" s="1" t="s">
        <v>39</v>
      </c>
      <c r="B22" s="13">
        <v>4.952</v>
      </c>
      <c r="C22" s="14" t="s">
        <v>252</v>
      </c>
      <c r="D22" s="15"/>
      <c r="E22" s="15"/>
      <c r="F22" s="15"/>
    </row>
    <row r="23" spans="1:6" x14ac:dyDescent="0.2">
      <c r="A23" s="1" t="s">
        <v>41</v>
      </c>
      <c r="B23" s="13">
        <v>5.415</v>
      </c>
      <c r="C23" s="14" t="s">
        <v>253</v>
      </c>
      <c r="D23" s="15"/>
      <c r="E23" s="15"/>
      <c r="F23" s="15"/>
    </row>
    <row r="24" spans="1:6" x14ac:dyDescent="0.2">
      <c r="A24" s="1" t="s">
        <v>43</v>
      </c>
      <c r="B24" s="13">
        <v>5.899</v>
      </c>
      <c r="C24" s="14" t="s">
        <v>254</v>
      </c>
      <c r="D24" s="15">
        <v>6.2926099999999999E-4</v>
      </c>
      <c r="E24" s="15" t="s">
        <v>255</v>
      </c>
      <c r="F24" s="15"/>
    </row>
    <row r="25" spans="1:6" x14ac:dyDescent="0.2">
      <c r="A25" s="1" t="s">
        <v>45</v>
      </c>
      <c r="B25" s="13">
        <v>6.4050000000000002</v>
      </c>
      <c r="C25" s="14" t="s">
        <v>256</v>
      </c>
      <c r="D25" s="15">
        <v>0.24339</v>
      </c>
      <c r="E25" s="15">
        <v>2.4299999999999999E-3</v>
      </c>
      <c r="F25" s="15"/>
    </row>
    <row r="26" spans="1:6" x14ac:dyDescent="0.2">
      <c r="A26" s="1" t="s">
        <v>47</v>
      </c>
      <c r="B26" s="13">
        <v>6.93</v>
      </c>
      <c r="C26" s="14" t="s">
        <v>257</v>
      </c>
      <c r="D26" s="15">
        <v>1.81E-3</v>
      </c>
      <c r="E26" s="15">
        <v>4.8999999999999998E-4</v>
      </c>
      <c r="F26" s="15"/>
    </row>
    <row r="27" spans="1:6" x14ac:dyDescent="0.2">
      <c r="A27" s="1" t="s">
        <v>48</v>
      </c>
      <c r="B27" s="13">
        <v>7.4779999999999998</v>
      </c>
      <c r="C27" s="14" t="s">
        <v>258</v>
      </c>
      <c r="D27" s="15"/>
      <c r="E27" s="15"/>
      <c r="F27" s="15"/>
    </row>
    <row r="28" spans="1:6" x14ac:dyDescent="0.2">
      <c r="A28" s="1" t="s">
        <v>50</v>
      </c>
      <c r="B28" s="13">
        <v>8.048</v>
      </c>
      <c r="C28" s="14" t="s">
        <v>259</v>
      </c>
      <c r="D28" s="15"/>
      <c r="E28" s="15"/>
      <c r="F28" s="15"/>
    </row>
    <row r="29" spans="1:6" x14ac:dyDescent="0.2">
      <c r="A29" s="1" t="s">
        <v>52</v>
      </c>
      <c r="B29" s="13">
        <v>8.6389999999999993</v>
      </c>
      <c r="C29" s="14" t="s">
        <v>260</v>
      </c>
      <c r="D29" s="15">
        <v>3.9236999999999997E-5</v>
      </c>
      <c r="E29" s="15" t="s">
        <v>261</v>
      </c>
      <c r="F29" s="15"/>
    </row>
    <row r="30" spans="1:6" x14ac:dyDescent="0.2">
      <c r="A30" s="1" t="s">
        <v>55</v>
      </c>
      <c r="B30" s="13">
        <v>9.2520000000000007</v>
      </c>
      <c r="C30" s="14" t="s">
        <v>262</v>
      </c>
      <c r="D30" s="15"/>
      <c r="E30" s="15"/>
      <c r="F30" s="15"/>
    </row>
    <row r="31" spans="1:6" x14ac:dyDescent="0.2">
      <c r="A31" s="1" t="s">
        <v>57</v>
      </c>
      <c r="B31" s="13">
        <v>9.8870000000000005</v>
      </c>
      <c r="C31" s="14" t="s">
        <v>263</v>
      </c>
      <c r="D31" s="15"/>
      <c r="E31" s="15"/>
      <c r="F31" s="15"/>
    </row>
    <row r="32" spans="1:6" x14ac:dyDescent="0.2">
      <c r="A32" s="1" t="s">
        <v>264</v>
      </c>
      <c r="B32" s="13">
        <v>10.544</v>
      </c>
      <c r="C32" s="14" t="s">
        <v>265</v>
      </c>
      <c r="D32" s="15"/>
      <c r="E32" s="15"/>
      <c r="F32" s="15"/>
    </row>
    <row r="33" spans="1:6" x14ac:dyDescent="0.2">
      <c r="A33" s="1" t="s">
        <v>62</v>
      </c>
      <c r="B33" s="13">
        <v>11.222</v>
      </c>
      <c r="C33" s="14" t="s">
        <v>266</v>
      </c>
      <c r="D33" s="15"/>
      <c r="E33" s="15"/>
      <c r="F33" s="15"/>
    </row>
    <row r="34" spans="1:6" x14ac:dyDescent="0.2">
      <c r="A34" s="1" t="s">
        <v>64</v>
      </c>
      <c r="B34" s="13">
        <v>11.923999999999999</v>
      </c>
      <c r="C34" s="14" t="s">
        <v>267</v>
      </c>
      <c r="D34" s="15"/>
      <c r="E34" s="15"/>
      <c r="F34" s="15"/>
    </row>
    <row r="35" spans="1:6" x14ac:dyDescent="0.2">
      <c r="A35" s="1" t="s">
        <v>66</v>
      </c>
      <c r="B35" s="13">
        <v>13.395</v>
      </c>
      <c r="C35" s="14" t="s">
        <v>268</v>
      </c>
      <c r="D35" s="15">
        <v>1.00722E-4</v>
      </c>
      <c r="E35" s="15" t="s">
        <v>269</v>
      </c>
      <c r="F35" s="15"/>
    </row>
    <row r="36" spans="1:6" x14ac:dyDescent="0.2">
      <c r="A36" s="1" t="s">
        <v>194</v>
      </c>
      <c r="B36" s="13">
        <v>14.164999999999999</v>
      </c>
      <c r="C36" s="14" t="s">
        <v>270</v>
      </c>
      <c r="D36" s="15">
        <v>1.6530000000000001E-4</v>
      </c>
      <c r="E36" s="15" t="s">
        <v>271</v>
      </c>
      <c r="F36" s="15"/>
    </row>
    <row r="37" spans="1:6" x14ac:dyDescent="0.2">
      <c r="A37" s="1" t="s">
        <v>71</v>
      </c>
      <c r="B37" s="13">
        <v>14.959</v>
      </c>
      <c r="C37" s="14" t="s">
        <v>272</v>
      </c>
      <c r="D37" s="15"/>
      <c r="E37" s="15"/>
      <c r="F37" s="15"/>
    </row>
    <row r="38" spans="1:6" x14ac:dyDescent="0.2">
      <c r="A38" s="1" t="s">
        <v>198</v>
      </c>
      <c r="B38" s="13">
        <v>15.775</v>
      </c>
      <c r="C38" s="14" t="s">
        <v>273</v>
      </c>
      <c r="D38" s="15">
        <v>4.24313E-4</v>
      </c>
      <c r="E38" s="15" t="s">
        <v>274</v>
      </c>
      <c r="F38" s="15"/>
    </row>
    <row r="39" spans="1:6" x14ac:dyDescent="0.2">
      <c r="A39" s="1" t="s">
        <v>75</v>
      </c>
      <c r="B39" s="13">
        <v>16.614999999999998</v>
      </c>
      <c r="C39" s="14" t="s">
        <v>275</v>
      </c>
      <c r="D39" s="15"/>
      <c r="E39" s="15"/>
      <c r="F39" s="15"/>
    </row>
    <row r="40" spans="1:6" x14ac:dyDescent="0.2">
      <c r="A40" s="1" t="s">
        <v>77</v>
      </c>
      <c r="B40" s="13">
        <v>17.48</v>
      </c>
      <c r="C40" s="14" t="s">
        <v>276</v>
      </c>
      <c r="D40" s="15"/>
      <c r="E40" s="15"/>
      <c r="F40" s="15"/>
    </row>
    <row r="41" spans="1:6" x14ac:dyDescent="0.2">
      <c r="A41" s="1" t="s">
        <v>79</v>
      </c>
      <c r="B41" s="13">
        <v>18.367000000000001</v>
      </c>
      <c r="C41" s="14" t="s">
        <v>277</v>
      </c>
      <c r="D41" s="15"/>
      <c r="E41" s="15"/>
      <c r="F41" s="15"/>
    </row>
    <row r="42" spans="1:6" x14ac:dyDescent="0.2">
      <c r="A42" s="1" t="s">
        <v>81</v>
      </c>
      <c r="B42" s="13">
        <v>19.279</v>
      </c>
      <c r="C42" s="14" t="s">
        <v>235</v>
      </c>
      <c r="D42" s="15"/>
      <c r="E42" s="15"/>
      <c r="F42" s="15"/>
    </row>
    <row r="43" spans="1:6" x14ac:dyDescent="0.2">
      <c r="A43" s="1" t="s">
        <v>83</v>
      </c>
      <c r="B43" s="13">
        <v>20.216000000000001</v>
      </c>
      <c r="C43" s="14" t="s">
        <v>278</v>
      </c>
      <c r="D43" s="15"/>
      <c r="E43" s="15"/>
      <c r="F43" s="15"/>
    </row>
    <row r="44" spans="1:6" x14ac:dyDescent="0.2">
      <c r="A44" s="1" t="s">
        <v>85</v>
      </c>
      <c r="B44" s="13">
        <v>21.175999999999998</v>
      </c>
      <c r="C44" s="14" t="s">
        <v>279</v>
      </c>
      <c r="D44" s="15"/>
      <c r="E44" s="15"/>
      <c r="F44" s="15"/>
    </row>
    <row r="45" spans="1:6" x14ac:dyDescent="0.2">
      <c r="A45" s="1" t="s">
        <v>87</v>
      </c>
      <c r="B45" s="13">
        <v>22.161999999999999</v>
      </c>
      <c r="C45" s="14" t="s">
        <v>280</v>
      </c>
      <c r="D45" s="15"/>
      <c r="E45" s="15"/>
      <c r="F45" s="15"/>
    </row>
    <row r="46" spans="1:6" x14ac:dyDescent="0.2">
      <c r="A46" s="1" t="s">
        <v>89</v>
      </c>
      <c r="B46" s="13">
        <v>23.172999999999998</v>
      </c>
      <c r="C46" s="14" t="s">
        <v>281</v>
      </c>
      <c r="D46" s="15"/>
      <c r="E46" s="15"/>
      <c r="F46" s="15"/>
    </row>
    <row r="47" spans="1:6" x14ac:dyDescent="0.2">
      <c r="A47" s="1" t="s">
        <v>91</v>
      </c>
      <c r="B47" s="13">
        <v>24.21</v>
      </c>
      <c r="C47" s="14" t="s">
        <v>282</v>
      </c>
      <c r="D47" s="15"/>
      <c r="E47" s="15"/>
      <c r="F47" s="15"/>
    </row>
    <row r="48" spans="1:6" x14ac:dyDescent="0.2">
      <c r="A48" s="1" t="s">
        <v>93</v>
      </c>
      <c r="B48" s="13">
        <v>25.271000000000001</v>
      </c>
      <c r="C48" s="14" t="s">
        <v>283</v>
      </c>
      <c r="D48" s="15"/>
      <c r="E48" s="15"/>
      <c r="F48" s="15"/>
    </row>
    <row r="49" spans="1:6" x14ac:dyDescent="0.2">
      <c r="A49" s="1" t="s">
        <v>95</v>
      </c>
      <c r="B49" s="13">
        <v>26.359000000000002</v>
      </c>
      <c r="C49" s="14" t="s">
        <v>284</v>
      </c>
      <c r="D49" s="15"/>
      <c r="E49" s="15"/>
      <c r="F49" s="15"/>
    </row>
    <row r="50" spans="1:6" x14ac:dyDescent="0.2">
      <c r="A50" s="1" t="s">
        <v>97</v>
      </c>
      <c r="B50" s="13">
        <v>3.7679999999999998</v>
      </c>
      <c r="C50" s="14">
        <v>2.2399999999999998E-3</v>
      </c>
      <c r="D50" s="15"/>
      <c r="E50" s="15"/>
      <c r="F50" s="15"/>
    </row>
    <row r="51" spans="1:6" x14ac:dyDescent="0.2">
      <c r="A51" s="1" t="s">
        <v>98</v>
      </c>
      <c r="B51" s="13">
        <v>3.9369999999999998</v>
      </c>
      <c r="C51" s="14" t="s">
        <v>285</v>
      </c>
      <c r="D51" s="15"/>
      <c r="E51" s="15"/>
      <c r="F51" s="15"/>
    </row>
    <row r="52" spans="1:6" x14ac:dyDescent="0.2">
      <c r="A52" s="1" t="s">
        <v>100</v>
      </c>
      <c r="B52" s="13">
        <v>4.2880000000000003</v>
      </c>
      <c r="C52" s="14" t="s">
        <v>286</v>
      </c>
      <c r="D52" s="15"/>
      <c r="E52" s="15"/>
      <c r="F52" s="15"/>
    </row>
    <row r="53" spans="1:6" x14ac:dyDescent="0.2">
      <c r="A53" s="1" t="s">
        <v>102</v>
      </c>
      <c r="B53" s="13">
        <v>4.4660000000000002</v>
      </c>
      <c r="C53" s="14" t="s">
        <v>287</v>
      </c>
      <c r="D53" s="15"/>
      <c r="E53" s="15"/>
      <c r="F53" s="15"/>
    </row>
    <row r="54" spans="1:6" x14ac:dyDescent="0.2">
      <c r="A54" s="1" t="s">
        <v>103</v>
      </c>
      <c r="B54" s="13">
        <v>4.6479999999999997</v>
      </c>
      <c r="C54" s="14">
        <v>1.3500000000000001E-3</v>
      </c>
      <c r="D54" s="15"/>
      <c r="E54" s="15"/>
      <c r="F54" s="15"/>
    </row>
    <row r="55" spans="1:6" x14ac:dyDescent="0.2">
      <c r="A55" s="1" t="s">
        <v>104</v>
      </c>
      <c r="B55" s="13">
        <v>4.8410000000000002</v>
      </c>
      <c r="C55" s="14" t="s">
        <v>288</v>
      </c>
      <c r="D55" s="15"/>
      <c r="E55" s="15"/>
      <c r="F55" s="15"/>
    </row>
    <row r="56" spans="1:6" x14ac:dyDescent="0.2">
      <c r="A56" s="1" t="s">
        <v>106</v>
      </c>
      <c r="B56" s="13">
        <v>5.0339999999999998</v>
      </c>
      <c r="C56" s="14" t="s">
        <v>289</v>
      </c>
      <c r="D56" s="15"/>
      <c r="E56" s="15"/>
      <c r="F56" s="15"/>
    </row>
    <row r="57" spans="1:6" x14ac:dyDescent="0.2">
      <c r="A57" s="1" t="s">
        <v>108</v>
      </c>
      <c r="B57" s="13">
        <v>5.23</v>
      </c>
      <c r="C57" s="14" t="s">
        <v>26</v>
      </c>
      <c r="D57" s="15"/>
      <c r="E57" s="15"/>
      <c r="F57" s="15"/>
    </row>
    <row r="58" spans="1:6" x14ac:dyDescent="0.2">
      <c r="A58" s="1" t="s">
        <v>110</v>
      </c>
      <c r="B58" s="13">
        <v>5.431</v>
      </c>
      <c r="C58" s="14" t="s">
        <v>224</v>
      </c>
      <c r="D58" s="15"/>
      <c r="E58" s="15"/>
      <c r="F58" s="15"/>
    </row>
    <row r="59" spans="1:6" x14ac:dyDescent="0.2">
      <c r="A59" s="1" t="s">
        <v>112</v>
      </c>
      <c r="B59" s="13">
        <v>5.6319999999999997</v>
      </c>
      <c r="C59" s="14" t="s">
        <v>290</v>
      </c>
      <c r="D59" s="15"/>
      <c r="E59" s="15"/>
      <c r="F59" s="15"/>
    </row>
    <row r="60" spans="1:6" x14ac:dyDescent="0.2">
      <c r="A60" s="1" t="s">
        <v>114</v>
      </c>
      <c r="B60" s="13">
        <v>5.8410000000000002</v>
      </c>
      <c r="C60" s="14" t="s">
        <v>291</v>
      </c>
      <c r="D60" s="15"/>
      <c r="E60" s="15"/>
      <c r="F60" s="15"/>
    </row>
    <row r="61" spans="1:6" x14ac:dyDescent="0.2">
      <c r="A61" s="1" t="s">
        <v>116</v>
      </c>
      <c r="B61" s="13">
        <v>6.05</v>
      </c>
      <c r="C61" s="14" t="s">
        <v>292</v>
      </c>
      <c r="D61" s="15"/>
      <c r="E61" s="15"/>
      <c r="F61" s="15"/>
    </row>
    <row r="62" spans="1:6" x14ac:dyDescent="0.2">
      <c r="A62" s="1" t="s">
        <v>118</v>
      </c>
      <c r="B62" s="13">
        <v>6.2709999999999999</v>
      </c>
      <c r="C62" s="14">
        <v>1.2899999999999999E-3</v>
      </c>
      <c r="D62" s="15"/>
      <c r="E62" s="15"/>
      <c r="F62" s="15"/>
    </row>
    <row r="63" spans="1:6" x14ac:dyDescent="0.2">
      <c r="A63" s="1" t="s">
        <v>119</v>
      </c>
      <c r="B63" s="13">
        <v>6.492</v>
      </c>
      <c r="C63" s="14">
        <v>1.6100000000000001E-3</v>
      </c>
      <c r="D63" s="15"/>
      <c r="E63" s="15"/>
      <c r="F63" s="15"/>
    </row>
    <row r="64" spans="1:6" x14ac:dyDescent="0.2">
      <c r="A64" s="1" t="s">
        <v>120</v>
      </c>
      <c r="B64" s="13">
        <v>6.7249999999999996</v>
      </c>
      <c r="C64" s="14" t="s">
        <v>293</v>
      </c>
      <c r="D64" s="15"/>
      <c r="E64" s="15"/>
      <c r="F64" s="15"/>
    </row>
    <row r="65" spans="1:6" x14ac:dyDescent="0.2">
      <c r="A65" s="1" t="s">
        <v>122</v>
      </c>
      <c r="B65" s="13">
        <v>6.9450000000000003</v>
      </c>
      <c r="C65" s="14" t="s">
        <v>294</v>
      </c>
      <c r="D65" s="15"/>
      <c r="E65" s="15"/>
      <c r="F65" s="15"/>
    </row>
    <row r="66" spans="1:6" x14ac:dyDescent="0.2">
      <c r="A66" s="1" t="s">
        <v>124</v>
      </c>
      <c r="B66" s="13">
        <v>7.1820000000000004</v>
      </c>
      <c r="C66" s="14" t="s">
        <v>295</v>
      </c>
      <c r="D66" s="15"/>
      <c r="E66" s="15"/>
      <c r="F66" s="15"/>
    </row>
    <row r="67" spans="1:6" x14ac:dyDescent="0.2">
      <c r="A67" s="1" t="s">
        <v>126</v>
      </c>
      <c r="B67" s="13">
        <v>7.4160000000000004</v>
      </c>
      <c r="C67" s="14" t="s">
        <v>296</v>
      </c>
      <c r="D67" s="15"/>
      <c r="E67" s="15"/>
      <c r="F67" s="15"/>
    </row>
    <row r="68" spans="1:6" x14ac:dyDescent="0.2">
      <c r="A68" s="1" t="s">
        <v>128</v>
      </c>
      <c r="B68" s="13">
        <v>7.6550000000000002</v>
      </c>
      <c r="C68" s="14" t="s">
        <v>297</v>
      </c>
      <c r="D68" s="15"/>
      <c r="E68" s="15"/>
      <c r="F68" s="15"/>
    </row>
    <row r="69" spans="1:6" x14ac:dyDescent="0.2">
      <c r="A69" s="1" t="s">
        <v>130</v>
      </c>
      <c r="B69" s="13">
        <v>7.899</v>
      </c>
      <c r="C69" s="14" t="s">
        <v>298</v>
      </c>
      <c r="D69" s="15"/>
      <c r="E69" s="15"/>
      <c r="F69" s="15"/>
    </row>
    <row r="70" spans="1:6" x14ac:dyDescent="0.2">
      <c r="A70" s="1" t="s">
        <v>132</v>
      </c>
      <c r="B70" s="13">
        <v>8.1489999999999991</v>
      </c>
      <c r="C70" s="14" t="s">
        <v>299</v>
      </c>
      <c r="D70" s="15"/>
      <c r="E70" s="15"/>
      <c r="F70" s="15"/>
    </row>
    <row r="71" spans="1:6" x14ac:dyDescent="0.2">
      <c r="A71" s="1" t="s">
        <v>134</v>
      </c>
      <c r="B71" s="13">
        <v>8.3979999999999997</v>
      </c>
      <c r="C71" s="14" t="s">
        <v>300</v>
      </c>
      <c r="D71" s="15"/>
      <c r="E71" s="15"/>
      <c r="F71" s="15"/>
    </row>
    <row r="72" spans="1:6" x14ac:dyDescent="0.2">
      <c r="A72" s="1" t="s">
        <v>136</v>
      </c>
      <c r="B72" s="13">
        <v>8.6519999999999992</v>
      </c>
      <c r="C72" s="14" t="s">
        <v>301</v>
      </c>
      <c r="D72" s="15"/>
      <c r="E72" s="15"/>
      <c r="F72" s="15"/>
    </row>
    <row r="73" spans="1:6" x14ac:dyDescent="0.2">
      <c r="A73" s="1" t="s">
        <v>138</v>
      </c>
      <c r="B73" s="13">
        <v>8.9109999999999996</v>
      </c>
      <c r="C73" s="14" t="s">
        <v>302</v>
      </c>
      <c r="D73" s="15"/>
      <c r="E73" s="15"/>
      <c r="F73" s="15"/>
    </row>
    <row r="74" spans="1:6" x14ac:dyDescent="0.2">
      <c r="A74" s="1" t="s">
        <v>140</v>
      </c>
      <c r="B74" s="13">
        <v>9.1739999999999995</v>
      </c>
      <c r="C74" s="14" t="s">
        <v>303</v>
      </c>
      <c r="D74" s="15"/>
      <c r="E74" s="15"/>
      <c r="F74" s="15"/>
    </row>
    <row r="75" spans="1:6" x14ac:dyDescent="0.2">
      <c r="A75" s="1" t="s">
        <v>142</v>
      </c>
      <c r="B75" s="13">
        <v>9.4429999999999996</v>
      </c>
      <c r="C75" s="14" t="s">
        <v>304</v>
      </c>
      <c r="D75" s="15"/>
      <c r="E75" s="15"/>
      <c r="F75" s="15"/>
    </row>
    <row r="76" spans="1:6" x14ac:dyDescent="0.2">
      <c r="A76" s="1" t="s">
        <v>144</v>
      </c>
      <c r="B76" s="13">
        <v>9.7119999999999997</v>
      </c>
      <c r="C76" s="14" t="s">
        <v>305</v>
      </c>
      <c r="D76" s="15"/>
      <c r="E76" s="15"/>
      <c r="F76" s="15"/>
    </row>
    <row r="77" spans="1:6" x14ac:dyDescent="0.2">
      <c r="A77" s="1" t="s">
        <v>146</v>
      </c>
      <c r="B77" s="13">
        <v>9.9890000000000008</v>
      </c>
      <c r="C77" s="14" t="s">
        <v>306</v>
      </c>
      <c r="D77" s="15"/>
      <c r="E77" s="15"/>
      <c r="F77" s="15"/>
    </row>
    <row r="78" spans="1:6" x14ac:dyDescent="0.2">
      <c r="A78" s="1" t="s">
        <v>148</v>
      </c>
      <c r="B78" s="13">
        <v>10.266999999999999</v>
      </c>
      <c r="C78" s="14" t="s">
        <v>307</v>
      </c>
      <c r="D78" s="15"/>
      <c r="E78" s="15"/>
      <c r="F78" s="15"/>
    </row>
    <row r="79" spans="1:6" x14ac:dyDescent="0.2">
      <c r="A79" s="1" t="s">
        <v>150</v>
      </c>
      <c r="B79" s="13">
        <v>10.551</v>
      </c>
      <c r="C79" s="14" t="s">
        <v>308</v>
      </c>
      <c r="D79" s="15"/>
      <c r="E79" s="15"/>
      <c r="F79" s="15"/>
    </row>
    <row r="80" spans="1:6" x14ac:dyDescent="0.2">
      <c r="A80" s="1" t="s">
        <v>152</v>
      </c>
      <c r="B80" s="13">
        <v>10.837999999999999</v>
      </c>
      <c r="C80" s="14" t="s">
        <v>309</v>
      </c>
      <c r="D80" s="15"/>
      <c r="E80" s="15"/>
      <c r="F80" s="15"/>
    </row>
    <row r="81" spans="1:6" x14ac:dyDescent="0.2">
      <c r="A81" s="1" t="s">
        <v>154</v>
      </c>
      <c r="B81" s="13">
        <v>12.968</v>
      </c>
      <c r="C81" s="14" t="s">
        <v>310</v>
      </c>
      <c r="D81" s="15"/>
      <c r="E81" s="15"/>
      <c r="F81" s="15"/>
    </row>
    <row r="82" spans="1:6" x14ac:dyDescent="0.2">
      <c r="A82" s="1" t="s">
        <v>156</v>
      </c>
      <c r="B82" s="2">
        <v>13.616</v>
      </c>
      <c r="C82" s="14" t="s">
        <v>311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40" t="s">
        <v>927</v>
      </c>
      <c r="G1" s="41" t="s">
        <v>941</v>
      </c>
    </row>
    <row r="2" spans="1:7" x14ac:dyDescent="0.2">
      <c r="A2" s="1" t="s">
        <v>1</v>
      </c>
      <c r="C2" s="1"/>
      <c r="D2" s="7">
        <v>476</v>
      </c>
      <c r="F2" s="40" t="s">
        <v>929</v>
      </c>
      <c r="G2" s="41" t="s">
        <v>939</v>
      </c>
    </row>
    <row r="3" spans="1:7" x14ac:dyDescent="0.2">
      <c r="A3" s="1" t="s">
        <v>2</v>
      </c>
      <c r="C3" s="1"/>
      <c r="D3" s="7" t="s">
        <v>3</v>
      </c>
      <c r="F3" s="40"/>
      <c r="G3" s="41" t="s">
        <v>940</v>
      </c>
    </row>
    <row r="4" spans="1:7" x14ac:dyDescent="0.2">
      <c r="A4" s="1" t="s">
        <v>4</v>
      </c>
      <c r="C4" s="1"/>
      <c r="D4" s="7" t="s">
        <v>5</v>
      </c>
      <c r="F4" s="40" t="s">
        <v>930</v>
      </c>
      <c r="G4" s="42">
        <v>44272</v>
      </c>
    </row>
    <row r="5" spans="1:7" x14ac:dyDescent="0.2">
      <c r="A5" s="1" t="s">
        <v>6</v>
      </c>
      <c r="C5" s="1"/>
      <c r="D5" s="7" t="s">
        <v>7</v>
      </c>
      <c r="F5" s="40" t="s">
        <v>931</v>
      </c>
      <c r="G5" s="42" t="s">
        <v>932</v>
      </c>
    </row>
    <row r="6" spans="1:7" x14ac:dyDescent="0.2">
      <c r="A6" s="1" t="s">
        <v>8</v>
      </c>
      <c r="C6" s="1"/>
      <c r="D6" s="7">
        <v>4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926</v>
      </c>
      <c r="B10" s="13"/>
      <c r="C10" s="14"/>
      <c r="D10" s="15">
        <v>0.30234</v>
      </c>
      <c r="E10" s="15"/>
      <c r="F10" s="15"/>
    </row>
    <row r="11" spans="1:7" x14ac:dyDescent="0.2">
      <c r="A11" s="1" t="s">
        <v>18</v>
      </c>
      <c r="B11" s="13">
        <v>1.0409999999999999</v>
      </c>
      <c r="C11" s="14">
        <v>1.8400000000000001E-3</v>
      </c>
      <c r="D11" s="15">
        <v>4.9100000000000003E-3</v>
      </c>
      <c r="E11" s="15">
        <v>1.06E-3</v>
      </c>
      <c r="F11" s="15"/>
    </row>
    <row r="12" spans="1:7" x14ac:dyDescent="0.2">
      <c r="A12" s="1" t="s">
        <v>19</v>
      </c>
      <c r="B12" s="13">
        <v>1.254</v>
      </c>
      <c r="C12" s="14" t="s">
        <v>312</v>
      </c>
      <c r="D12" s="15">
        <v>7.1399999999999996E-3</v>
      </c>
      <c r="E12" s="15">
        <v>5.5999999999999995E-4</v>
      </c>
      <c r="F12" s="15"/>
    </row>
    <row r="13" spans="1:7" x14ac:dyDescent="0.2">
      <c r="A13" s="1" t="s">
        <v>21</v>
      </c>
      <c r="B13" s="13">
        <v>1.4870000000000001</v>
      </c>
      <c r="C13" s="14" t="s">
        <v>313</v>
      </c>
      <c r="D13" s="15">
        <v>0.17272999999999999</v>
      </c>
      <c r="E13" s="15">
        <v>1.73E-3</v>
      </c>
      <c r="F13" s="15"/>
    </row>
    <row r="14" spans="1:7" x14ac:dyDescent="0.2">
      <c r="A14" s="1" t="s">
        <v>23</v>
      </c>
      <c r="B14" s="13">
        <v>1.74</v>
      </c>
      <c r="C14" s="14" t="s">
        <v>314</v>
      </c>
      <c r="D14" s="15">
        <v>0.22056999999999999</v>
      </c>
      <c r="E14" s="15">
        <v>2.2100000000000002E-3</v>
      </c>
      <c r="F14" s="15"/>
    </row>
    <row r="15" spans="1:7" x14ac:dyDescent="0.2">
      <c r="A15" s="1" t="s">
        <v>25</v>
      </c>
      <c r="B15" s="13">
        <v>2.0099999999999998</v>
      </c>
      <c r="C15" s="14" t="s">
        <v>315</v>
      </c>
      <c r="D15" s="15">
        <v>1.3799999999999999E-3</v>
      </c>
      <c r="E15" s="15">
        <v>2.2000000000000001E-4</v>
      </c>
      <c r="F15" s="15"/>
    </row>
    <row r="16" spans="1:7" x14ac:dyDescent="0.2">
      <c r="A16" s="1" t="s">
        <v>27</v>
      </c>
      <c r="B16" s="13">
        <v>2.3079999999999998</v>
      </c>
      <c r="C16" s="14" t="s">
        <v>316</v>
      </c>
      <c r="D16" s="15">
        <v>1.01E-3</v>
      </c>
      <c r="E16" s="15">
        <v>1E-4</v>
      </c>
      <c r="F16" s="15"/>
    </row>
    <row r="17" spans="1:6" x14ac:dyDescent="0.2">
      <c r="A17" s="1" t="s">
        <v>29</v>
      </c>
      <c r="B17" s="13">
        <v>2.6219999999999999</v>
      </c>
      <c r="C17" s="14" t="s">
        <v>317</v>
      </c>
      <c r="D17" s="15">
        <v>3.9160600000000002E-4</v>
      </c>
      <c r="E17" s="15" t="s">
        <v>318</v>
      </c>
      <c r="F17" s="15"/>
    </row>
    <row r="18" spans="1:6" x14ac:dyDescent="0.2">
      <c r="A18" s="1" t="s">
        <v>31</v>
      </c>
      <c r="B18" s="13">
        <v>3.3140000000000001</v>
      </c>
      <c r="C18" s="14" t="s">
        <v>319</v>
      </c>
      <c r="D18" s="15">
        <v>7.7299999999999999E-3</v>
      </c>
      <c r="E18" s="15">
        <v>1.8000000000000001E-4</v>
      </c>
      <c r="F18" s="15"/>
    </row>
    <row r="19" spans="1:6" x14ac:dyDescent="0.2">
      <c r="A19" s="1" t="s">
        <v>33</v>
      </c>
      <c r="B19" s="13">
        <v>3.6920000000000002</v>
      </c>
      <c r="C19" s="14" t="s">
        <v>320</v>
      </c>
      <c r="D19" s="15">
        <v>1.481E-2</v>
      </c>
      <c r="E19" s="15">
        <v>2.5000000000000001E-4</v>
      </c>
      <c r="F19" s="15"/>
    </row>
    <row r="20" spans="1:6" x14ac:dyDescent="0.2">
      <c r="A20" s="1" t="s">
        <v>35</v>
      </c>
      <c r="B20" s="13">
        <v>4.0910000000000002</v>
      </c>
      <c r="C20" s="14" t="s">
        <v>321</v>
      </c>
      <c r="D20" s="15"/>
      <c r="E20" s="15"/>
      <c r="F20" s="15"/>
    </row>
    <row r="21" spans="1:6" x14ac:dyDescent="0.2">
      <c r="A21" s="1" t="s">
        <v>37</v>
      </c>
      <c r="B21" s="13">
        <v>4.5110000000000001</v>
      </c>
      <c r="C21" s="14" t="s">
        <v>322</v>
      </c>
      <c r="D21" s="15">
        <v>5.8900000000000003E-3</v>
      </c>
      <c r="E21" s="15">
        <v>2.2000000000000001E-4</v>
      </c>
      <c r="F21" s="15"/>
    </row>
    <row r="22" spans="1:6" x14ac:dyDescent="0.2">
      <c r="A22" s="1" t="s">
        <v>323</v>
      </c>
      <c r="B22" s="13">
        <v>4.952</v>
      </c>
      <c r="C22" s="14" t="s">
        <v>324</v>
      </c>
      <c r="D22" s="15">
        <v>4.2763399999999998E-4</v>
      </c>
      <c r="E22" s="15" t="s">
        <v>325</v>
      </c>
      <c r="F22" s="15"/>
    </row>
    <row r="23" spans="1:6" x14ac:dyDescent="0.2">
      <c r="A23" s="1" t="s">
        <v>41</v>
      </c>
      <c r="B23" s="13">
        <v>5.415</v>
      </c>
      <c r="C23" s="14" t="s">
        <v>326</v>
      </c>
      <c r="D23" s="15"/>
      <c r="E23" s="15"/>
      <c r="F23" s="15"/>
    </row>
    <row r="24" spans="1:6" x14ac:dyDescent="0.2">
      <c r="A24" s="1" t="s">
        <v>43</v>
      </c>
      <c r="B24" s="13">
        <v>5.899</v>
      </c>
      <c r="C24" s="14" t="s">
        <v>327</v>
      </c>
      <c r="D24" s="15">
        <v>1.09E-3</v>
      </c>
      <c r="E24" s="15">
        <v>6.0000000000000002E-5</v>
      </c>
      <c r="F24" s="15"/>
    </row>
    <row r="25" spans="1:6" x14ac:dyDescent="0.2">
      <c r="A25" s="1" t="s">
        <v>45</v>
      </c>
      <c r="B25" s="13">
        <v>6.4050000000000002</v>
      </c>
      <c r="C25" s="14" t="s">
        <v>328</v>
      </c>
      <c r="D25" s="15">
        <v>0.2571</v>
      </c>
      <c r="E25" s="15">
        <v>2.5699999999999998E-3</v>
      </c>
      <c r="F25" s="15"/>
    </row>
    <row r="26" spans="1:6" x14ac:dyDescent="0.2">
      <c r="A26" s="1" t="s">
        <v>47</v>
      </c>
      <c r="B26" s="13">
        <v>6.93</v>
      </c>
      <c r="C26" s="14" t="s">
        <v>329</v>
      </c>
      <c r="D26" s="15">
        <v>1.64E-3</v>
      </c>
      <c r="E26" s="15">
        <v>5.1999999999999995E-4</v>
      </c>
      <c r="F26" s="15"/>
    </row>
    <row r="27" spans="1:6" x14ac:dyDescent="0.2">
      <c r="A27" s="1" t="s">
        <v>48</v>
      </c>
      <c r="B27" s="13">
        <v>7.4779999999999998</v>
      </c>
      <c r="C27" s="14" t="s">
        <v>330</v>
      </c>
      <c r="D27" s="15"/>
      <c r="E27" s="15"/>
      <c r="F27" s="15"/>
    </row>
    <row r="28" spans="1:6" x14ac:dyDescent="0.2">
      <c r="A28" s="1" t="s">
        <v>179</v>
      </c>
      <c r="B28" s="13">
        <v>8.048</v>
      </c>
      <c r="C28" s="14" t="s">
        <v>331</v>
      </c>
      <c r="D28" s="15">
        <v>3.803E-5</v>
      </c>
      <c r="E28" s="15" t="s">
        <v>332</v>
      </c>
      <c r="F28" s="15"/>
    </row>
    <row r="29" spans="1:6" x14ac:dyDescent="0.2">
      <c r="A29" s="1" t="s">
        <v>52</v>
      </c>
      <c r="B29" s="13">
        <v>8.6389999999999993</v>
      </c>
      <c r="C29" s="14" t="s">
        <v>333</v>
      </c>
      <c r="D29" s="15">
        <v>5.3782000000000001E-5</v>
      </c>
      <c r="E29" s="15" t="s">
        <v>334</v>
      </c>
      <c r="F29" s="15"/>
    </row>
    <row r="30" spans="1:6" x14ac:dyDescent="0.2">
      <c r="A30" s="1" t="s">
        <v>55</v>
      </c>
      <c r="B30" s="13">
        <v>9.2520000000000007</v>
      </c>
      <c r="C30" s="14" t="s">
        <v>335</v>
      </c>
      <c r="D30" s="15"/>
      <c r="E30" s="15"/>
      <c r="F30" s="15"/>
    </row>
    <row r="31" spans="1:6" x14ac:dyDescent="0.2">
      <c r="A31" s="1" t="s">
        <v>57</v>
      </c>
      <c r="B31" s="13">
        <v>9.8870000000000005</v>
      </c>
      <c r="C31" s="14" t="s">
        <v>336</v>
      </c>
      <c r="D31" s="15"/>
      <c r="E31" s="15"/>
      <c r="F31" s="15"/>
    </row>
    <row r="32" spans="1:6" x14ac:dyDescent="0.2">
      <c r="A32" s="1" t="s">
        <v>264</v>
      </c>
      <c r="B32" s="13">
        <v>10.544</v>
      </c>
      <c r="C32" s="14" t="s">
        <v>337</v>
      </c>
      <c r="D32" s="15"/>
      <c r="E32" s="15"/>
      <c r="F32" s="15"/>
    </row>
    <row r="33" spans="1:6" x14ac:dyDescent="0.2">
      <c r="A33" s="1" t="s">
        <v>62</v>
      </c>
      <c r="B33" s="13">
        <v>11.222</v>
      </c>
      <c r="C33" s="14" t="s">
        <v>338</v>
      </c>
      <c r="D33" s="15"/>
      <c r="E33" s="15"/>
      <c r="F33" s="15"/>
    </row>
    <row r="34" spans="1:6" x14ac:dyDescent="0.2">
      <c r="A34" s="1" t="s">
        <v>64</v>
      </c>
      <c r="B34" s="13">
        <v>11.923999999999999</v>
      </c>
      <c r="C34" s="14" t="s">
        <v>339</v>
      </c>
      <c r="D34" s="15"/>
      <c r="E34" s="15"/>
      <c r="F34" s="15"/>
    </row>
    <row r="35" spans="1:6" x14ac:dyDescent="0.2">
      <c r="A35" s="1" t="s">
        <v>66</v>
      </c>
      <c r="B35" s="13">
        <v>13.395</v>
      </c>
      <c r="C35" s="14" t="s">
        <v>340</v>
      </c>
      <c r="D35" s="15">
        <v>1.5352000000000001E-4</v>
      </c>
      <c r="E35" s="15" t="s">
        <v>341</v>
      </c>
      <c r="F35" s="15"/>
    </row>
    <row r="36" spans="1:6" x14ac:dyDescent="0.2">
      <c r="A36" s="1" t="s">
        <v>194</v>
      </c>
      <c r="B36" s="13">
        <v>14.164999999999999</v>
      </c>
      <c r="C36" s="14" t="s">
        <v>342</v>
      </c>
      <c r="D36" s="15">
        <v>9.2903000000000001E-5</v>
      </c>
      <c r="E36" s="15" t="s">
        <v>343</v>
      </c>
      <c r="F36" s="15"/>
    </row>
    <row r="37" spans="1:6" x14ac:dyDescent="0.2">
      <c r="A37" s="1" t="s">
        <v>71</v>
      </c>
      <c r="B37" s="13">
        <v>14.959</v>
      </c>
      <c r="C37" s="14" t="s">
        <v>344</v>
      </c>
      <c r="D37" s="15"/>
      <c r="E37" s="15"/>
      <c r="F37" s="15"/>
    </row>
    <row r="38" spans="1:6" x14ac:dyDescent="0.2">
      <c r="A38" s="1" t="s">
        <v>198</v>
      </c>
      <c r="B38" s="13">
        <v>15.775</v>
      </c>
      <c r="C38" s="14" t="s">
        <v>345</v>
      </c>
      <c r="D38" s="15">
        <v>4.9328499999999999E-4</v>
      </c>
      <c r="E38" s="15" t="s">
        <v>346</v>
      </c>
      <c r="F38" s="15"/>
    </row>
    <row r="39" spans="1:6" x14ac:dyDescent="0.2">
      <c r="A39" s="1" t="s">
        <v>75</v>
      </c>
      <c r="B39" s="13">
        <v>16.614999999999998</v>
      </c>
      <c r="C39" s="14" t="s">
        <v>347</v>
      </c>
      <c r="D39" s="15"/>
      <c r="E39" s="15"/>
      <c r="F39" s="15"/>
    </row>
    <row r="40" spans="1:6" x14ac:dyDescent="0.2">
      <c r="A40" s="1" t="s">
        <v>77</v>
      </c>
      <c r="B40" s="13">
        <v>17.48</v>
      </c>
      <c r="C40" s="14" t="s">
        <v>348</v>
      </c>
      <c r="D40" s="15"/>
      <c r="E40" s="15"/>
      <c r="F40" s="15"/>
    </row>
    <row r="41" spans="1:6" x14ac:dyDescent="0.2">
      <c r="A41" s="1" t="s">
        <v>79</v>
      </c>
      <c r="B41" s="13">
        <v>18.367000000000001</v>
      </c>
      <c r="C41" s="14" t="s">
        <v>349</v>
      </c>
      <c r="D41" s="15"/>
      <c r="E41" s="15"/>
      <c r="F41" s="15"/>
    </row>
    <row r="42" spans="1:6" x14ac:dyDescent="0.2">
      <c r="A42" s="1" t="s">
        <v>81</v>
      </c>
      <c r="B42" s="13">
        <v>19.279</v>
      </c>
      <c r="C42" s="14" t="s">
        <v>350</v>
      </c>
      <c r="D42" s="15"/>
      <c r="E42" s="15"/>
      <c r="F42" s="15"/>
    </row>
    <row r="43" spans="1:6" x14ac:dyDescent="0.2">
      <c r="A43" s="1" t="s">
        <v>83</v>
      </c>
      <c r="B43" s="13">
        <v>20.216000000000001</v>
      </c>
      <c r="C43" s="14" t="s">
        <v>351</v>
      </c>
      <c r="D43" s="15"/>
      <c r="E43" s="15"/>
      <c r="F43" s="15"/>
    </row>
    <row r="44" spans="1:6" x14ac:dyDescent="0.2">
      <c r="A44" s="1" t="s">
        <v>85</v>
      </c>
      <c r="B44" s="13">
        <v>21.175999999999998</v>
      </c>
      <c r="C44" s="14" t="s">
        <v>352</v>
      </c>
      <c r="D44" s="15"/>
      <c r="E44" s="15"/>
      <c r="F44" s="15"/>
    </row>
    <row r="45" spans="1:6" x14ac:dyDescent="0.2">
      <c r="A45" s="1" t="s">
        <v>87</v>
      </c>
      <c r="B45" s="13">
        <v>22.161999999999999</v>
      </c>
      <c r="C45" s="14" t="s">
        <v>353</v>
      </c>
      <c r="D45" s="15"/>
      <c r="E45" s="15"/>
      <c r="F45" s="15"/>
    </row>
    <row r="46" spans="1:6" x14ac:dyDescent="0.2">
      <c r="A46" s="1" t="s">
        <v>89</v>
      </c>
      <c r="B46" s="13">
        <v>23.172999999999998</v>
      </c>
      <c r="C46" s="14" t="s">
        <v>354</v>
      </c>
      <c r="D46" s="15"/>
      <c r="E46" s="15"/>
      <c r="F46" s="15"/>
    </row>
    <row r="47" spans="1:6" x14ac:dyDescent="0.2">
      <c r="A47" s="1" t="s">
        <v>91</v>
      </c>
      <c r="B47" s="13">
        <v>24.21</v>
      </c>
      <c r="C47" s="14" t="s">
        <v>355</v>
      </c>
      <c r="D47" s="15"/>
      <c r="E47" s="15"/>
      <c r="F47" s="15"/>
    </row>
    <row r="48" spans="1:6" x14ac:dyDescent="0.2">
      <c r="A48" s="1" t="s">
        <v>93</v>
      </c>
      <c r="B48" s="13">
        <v>25.271000000000001</v>
      </c>
      <c r="C48" s="14" t="s">
        <v>356</v>
      </c>
      <c r="D48" s="15"/>
      <c r="E48" s="15"/>
      <c r="F48" s="15"/>
    </row>
    <row r="49" spans="1:6" x14ac:dyDescent="0.2">
      <c r="A49" s="1" t="s">
        <v>95</v>
      </c>
      <c r="B49" s="13">
        <v>26.359000000000002</v>
      </c>
      <c r="C49" s="14" t="s">
        <v>357</v>
      </c>
      <c r="D49" s="15"/>
      <c r="E49" s="15"/>
      <c r="F49" s="15"/>
    </row>
    <row r="50" spans="1:6" x14ac:dyDescent="0.2">
      <c r="A50" s="1" t="s">
        <v>97</v>
      </c>
      <c r="B50" s="13">
        <v>3.7679999999999998</v>
      </c>
      <c r="C50" s="14">
        <v>1.7099999999999999E-3</v>
      </c>
      <c r="D50" s="15"/>
      <c r="E50" s="15"/>
      <c r="F50" s="15"/>
    </row>
    <row r="51" spans="1:6" x14ac:dyDescent="0.2">
      <c r="A51" s="1" t="s">
        <v>98</v>
      </c>
      <c r="B51" s="13">
        <v>3.9369999999999998</v>
      </c>
      <c r="C51" s="14" t="s">
        <v>358</v>
      </c>
      <c r="D51" s="15"/>
      <c r="E51" s="15"/>
      <c r="F51" s="15"/>
    </row>
    <row r="52" spans="1:6" x14ac:dyDescent="0.2">
      <c r="A52" s="1" t="s">
        <v>100</v>
      </c>
      <c r="B52" s="13">
        <v>4.2880000000000003</v>
      </c>
      <c r="C52" s="14" t="s">
        <v>359</v>
      </c>
      <c r="D52" s="15"/>
      <c r="E52" s="15"/>
      <c r="F52" s="15"/>
    </row>
    <row r="53" spans="1:6" x14ac:dyDescent="0.2">
      <c r="A53" s="1" t="s">
        <v>102</v>
      </c>
      <c r="B53" s="13">
        <v>4.4660000000000002</v>
      </c>
      <c r="C53" s="14">
        <v>1.4E-3</v>
      </c>
      <c r="D53" s="15"/>
      <c r="E53" s="15"/>
      <c r="F53" s="15"/>
    </row>
    <row r="54" spans="1:6" x14ac:dyDescent="0.2">
      <c r="A54" s="1" t="s">
        <v>103</v>
      </c>
      <c r="B54" s="13">
        <v>4.6479999999999997</v>
      </c>
      <c r="C54" s="14">
        <v>1.2199999999999999E-3</v>
      </c>
      <c r="D54" s="15"/>
      <c r="E54" s="15"/>
      <c r="F54" s="15"/>
    </row>
    <row r="55" spans="1:6" x14ac:dyDescent="0.2">
      <c r="A55" s="1" t="s">
        <v>104</v>
      </c>
      <c r="B55" s="13">
        <v>4.8410000000000002</v>
      </c>
      <c r="C55" s="14" t="s">
        <v>360</v>
      </c>
      <c r="D55" s="15"/>
      <c r="E55" s="15"/>
      <c r="F55" s="15"/>
    </row>
    <row r="56" spans="1:6" x14ac:dyDescent="0.2">
      <c r="A56" s="1" t="s">
        <v>106</v>
      </c>
      <c r="B56" s="13">
        <v>5.0339999999999998</v>
      </c>
      <c r="C56" s="14" t="s">
        <v>361</v>
      </c>
      <c r="D56" s="15"/>
      <c r="E56" s="15"/>
      <c r="F56" s="15"/>
    </row>
    <row r="57" spans="1:6" x14ac:dyDescent="0.2">
      <c r="A57" s="1" t="s">
        <v>108</v>
      </c>
      <c r="B57" s="13">
        <v>5.23</v>
      </c>
      <c r="C57" s="14" t="s">
        <v>362</v>
      </c>
      <c r="D57" s="15"/>
      <c r="E57" s="15"/>
      <c r="F57" s="15"/>
    </row>
    <row r="58" spans="1:6" x14ac:dyDescent="0.2">
      <c r="A58" s="1" t="s">
        <v>110</v>
      </c>
      <c r="B58" s="13">
        <v>5.431</v>
      </c>
      <c r="C58" s="14" t="s">
        <v>363</v>
      </c>
      <c r="D58" s="15"/>
      <c r="E58" s="15"/>
      <c r="F58" s="15"/>
    </row>
    <row r="59" spans="1:6" x14ac:dyDescent="0.2">
      <c r="A59" s="1" t="s">
        <v>112</v>
      </c>
      <c r="B59" s="13">
        <v>5.6319999999999997</v>
      </c>
      <c r="C59" s="14" t="s">
        <v>364</v>
      </c>
      <c r="D59" s="15"/>
      <c r="E59" s="15"/>
      <c r="F59" s="15"/>
    </row>
    <row r="60" spans="1:6" x14ac:dyDescent="0.2">
      <c r="A60" s="1" t="s">
        <v>114</v>
      </c>
      <c r="B60" s="13">
        <v>5.8410000000000002</v>
      </c>
      <c r="C60" s="14" t="s">
        <v>365</v>
      </c>
      <c r="D60" s="15"/>
      <c r="E60" s="15"/>
      <c r="F60" s="15"/>
    </row>
    <row r="61" spans="1:6" x14ac:dyDescent="0.2">
      <c r="A61" s="1" t="s">
        <v>116</v>
      </c>
      <c r="B61" s="13">
        <v>6.05</v>
      </c>
      <c r="C61" s="14" t="s">
        <v>366</v>
      </c>
      <c r="D61" s="15"/>
      <c r="E61" s="15"/>
      <c r="F61" s="15"/>
    </row>
    <row r="62" spans="1:6" x14ac:dyDescent="0.2">
      <c r="A62" s="1" t="s">
        <v>118</v>
      </c>
      <c r="B62" s="13">
        <v>6.2709999999999999</v>
      </c>
      <c r="C62" s="14">
        <v>1.4400000000000001E-3</v>
      </c>
      <c r="D62" s="15"/>
      <c r="E62" s="15"/>
      <c r="F62" s="15"/>
    </row>
    <row r="63" spans="1:6" x14ac:dyDescent="0.2">
      <c r="A63" s="1" t="s">
        <v>119</v>
      </c>
      <c r="B63" s="13">
        <v>6.492</v>
      </c>
      <c r="C63" s="14">
        <v>1.8E-3</v>
      </c>
      <c r="D63" s="15"/>
      <c r="E63" s="15"/>
      <c r="F63" s="15"/>
    </row>
    <row r="64" spans="1:6" x14ac:dyDescent="0.2">
      <c r="A64" s="1" t="s">
        <v>120</v>
      </c>
      <c r="B64" s="13">
        <v>6.7249999999999996</v>
      </c>
      <c r="C64" s="14" t="s">
        <v>367</v>
      </c>
      <c r="D64" s="15"/>
      <c r="E64" s="15"/>
      <c r="F64" s="15"/>
    </row>
    <row r="65" spans="1:6" x14ac:dyDescent="0.2">
      <c r="A65" s="1" t="s">
        <v>122</v>
      </c>
      <c r="B65" s="13">
        <v>6.9450000000000003</v>
      </c>
      <c r="C65" s="14" t="s">
        <v>368</v>
      </c>
      <c r="D65" s="15"/>
      <c r="E65" s="15"/>
      <c r="F65" s="15"/>
    </row>
    <row r="66" spans="1:6" x14ac:dyDescent="0.2">
      <c r="A66" s="1" t="s">
        <v>124</v>
      </c>
      <c r="B66" s="13">
        <v>7.1820000000000004</v>
      </c>
      <c r="C66" s="14" t="s">
        <v>369</v>
      </c>
      <c r="D66" s="15"/>
      <c r="E66" s="15"/>
      <c r="F66" s="15"/>
    </row>
    <row r="67" spans="1:6" x14ac:dyDescent="0.2">
      <c r="A67" s="1" t="s">
        <v>126</v>
      </c>
      <c r="B67" s="13">
        <v>7.4160000000000004</v>
      </c>
      <c r="C67" s="14" t="s">
        <v>370</v>
      </c>
      <c r="D67" s="15"/>
      <c r="E67" s="15"/>
      <c r="F67" s="15"/>
    </row>
    <row r="68" spans="1:6" x14ac:dyDescent="0.2">
      <c r="A68" s="1" t="s">
        <v>128</v>
      </c>
      <c r="B68" s="13">
        <v>7.6550000000000002</v>
      </c>
      <c r="C68" s="14" t="s">
        <v>371</v>
      </c>
      <c r="D68" s="15"/>
      <c r="E68" s="15"/>
      <c r="F68" s="15"/>
    </row>
    <row r="69" spans="1:6" x14ac:dyDescent="0.2">
      <c r="A69" s="1" t="s">
        <v>130</v>
      </c>
      <c r="B69" s="13">
        <v>7.899</v>
      </c>
      <c r="C69" s="14" t="s">
        <v>372</v>
      </c>
      <c r="D69" s="15"/>
      <c r="E69" s="15"/>
      <c r="F69" s="15"/>
    </row>
    <row r="70" spans="1:6" x14ac:dyDescent="0.2">
      <c r="A70" s="1" t="s">
        <v>132</v>
      </c>
      <c r="B70" s="13">
        <v>8.1489999999999991</v>
      </c>
      <c r="C70" s="14" t="s">
        <v>373</v>
      </c>
      <c r="D70" s="15"/>
      <c r="E70" s="15"/>
      <c r="F70" s="15"/>
    </row>
    <row r="71" spans="1:6" x14ac:dyDescent="0.2">
      <c r="A71" s="1" t="s">
        <v>134</v>
      </c>
      <c r="B71" s="13">
        <v>8.3979999999999997</v>
      </c>
      <c r="C71" s="14" t="s">
        <v>374</v>
      </c>
      <c r="D71" s="15"/>
      <c r="E71" s="15"/>
      <c r="F71" s="15"/>
    </row>
    <row r="72" spans="1:6" x14ac:dyDescent="0.2">
      <c r="A72" s="1" t="s">
        <v>136</v>
      </c>
      <c r="B72" s="13">
        <v>8.6519999999999992</v>
      </c>
      <c r="C72" s="14" t="s">
        <v>375</v>
      </c>
      <c r="D72" s="15"/>
      <c r="E72" s="15"/>
      <c r="F72" s="15"/>
    </row>
    <row r="73" spans="1:6" x14ac:dyDescent="0.2">
      <c r="A73" s="1" t="s">
        <v>138</v>
      </c>
      <c r="B73" s="13">
        <v>8.9109999999999996</v>
      </c>
      <c r="C73" s="14" t="s">
        <v>376</v>
      </c>
      <c r="D73" s="15"/>
      <c r="E73" s="15"/>
      <c r="F73" s="15"/>
    </row>
    <row r="74" spans="1:6" x14ac:dyDescent="0.2">
      <c r="A74" s="1" t="s">
        <v>140</v>
      </c>
      <c r="B74" s="13">
        <v>9.1739999999999995</v>
      </c>
      <c r="C74" s="14" t="s">
        <v>377</v>
      </c>
      <c r="D74" s="15"/>
      <c r="E74" s="15"/>
      <c r="F74" s="15"/>
    </row>
    <row r="75" spans="1:6" x14ac:dyDescent="0.2">
      <c r="A75" s="1" t="s">
        <v>142</v>
      </c>
      <c r="B75" s="13">
        <v>9.4429999999999996</v>
      </c>
      <c r="C75" s="14" t="s">
        <v>378</v>
      </c>
      <c r="D75" s="15"/>
      <c r="E75" s="15"/>
      <c r="F75" s="15"/>
    </row>
    <row r="76" spans="1:6" x14ac:dyDescent="0.2">
      <c r="A76" s="1" t="s">
        <v>144</v>
      </c>
      <c r="B76" s="13">
        <v>9.7119999999999997</v>
      </c>
      <c r="C76" s="14" t="s">
        <v>379</v>
      </c>
      <c r="D76" s="15"/>
      <c r="E76" s="15"/>
      <c r="F76" s="15"/>
    </row>
    <row r="77" spans="1:6" x14ac:dyDescent="0.2">
      <c r="A77" s="1" t="s">
        <v>146</v>
      </c>
      <c r="B77" s="13">
        <v>9.9890000000000008</v>
      </c>
      <c r="C77" s="14" t="s">
        <v>380</v>
      </c>
      <c r="D77" s="15"/>
      <c r="E77" s="15"/>
      <c r="F77" s="15"/>
    </row>
    <row r="78" spans="1:6" x14ac:dyDescent="0.2">
      <c r="A78" s="1" t="s">
        <v>148</v>
      </c>
      <c r="B78" s="13">
        <v>10.266999999999999</v>
      </c>
      <c r="C78" s="14" t="s">
        <v>381</v>
      </c>
      <c r="D78" s="15"/>
      <c r="E78" s="15"/>
      <c r="F78" s="15"/>
    </row>
    <row r="79" spans="1:6" x14ac:dyDescent="0.2">
      <c r="A79" s="1" t="s">
        <v>150</v>
      </c>
      <c r="B79" s="13">
        <v>10.551</v>
      </c>
      <c r="C79" s="14" t="s">
        <v>382</v>
      </c>
      <c r="D79" s="15"/>
      <c r="E79" s="15"/>
      <c r="F79" s="15"/>
    </row>
    <row r="80" spans="1:6" x14ac:dyDescent="0.2">
      <c r="A80" s="1" t="s">
        <v>152</v>
      </c>
      <c r="B80" s="13">
        <v>10.837999999999999</v>
      </c>
      <c r="C80" s="14" t="s">
        <v>383</v>
      </c>
      <c r="D80" s="15"/>
      <c r="E80" s="15"/>
      <c r="F80" s="15"/>
    </row>
    <row r="81" spans="1:6" x14ac:dyDescent="0.2">
      <c r="A81" s="1" t="s">
        <v>154</v>
      </c>
      <c r="B81" s="13">
        <v>12.968</v>
      </c>
      <c r="C81" s="14" t="s">
        <v>384</v>
      </c>
      <c r="D81" s="15"/>
      <c r="E81" s="15"/>
      <c r="F81" s="15"/>
    </row>
    <row r="82" spans="1:6" x14ac:dyDescent="0.2">
      <c r="A82" s="1" t="s">
        <v>156</v>
      </c>
      <c r="B82" s="2">
        <v>13.616</v>
      </c>
      <c r="C82" s="14" t="s">
        <v>385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3.8554687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37" t="s">
        <v>927</v>
      </c>
      <c r="G1" s="38" t="s">
        <v>942</v>
      </c>
    </row>
    <row r="2" spans="1:7" x14ac:dyDescent="0.2">
      <c r="A2" s="1" t="s">
        <v>1</v>
      </c>
      <c r="C2" s="1"/>
      <c r="D2" s="7">
        <v>477</v>
      </c>
      <c r="F2" s="37" t="s">
        <v>929</v>
      </c>
      <c r="G2" s="38" t="s">
        <v>943</v>
      </c>
    </row>
    <row r="3" spans="1:7" x14ac:dyDescent="0.2">
      <c r="A3" s="1" t="s">
        <v>2</v>
      </c>
      <c r="C3" s="1"/>
      <c r="D3" s="7" t="s">
        <v>3</v>
      </c>
      <c r="F3" s="37"/>
      <c r="G3" s="38" t="s">
        <v>940</v>
      </c>
    </row>
    <row r="4" spans="1:7" x14ac:dyDescent="0.2">
      <c r="A4" s="1" t="s">
        <v>4</v>
      </c>
      <c r="C4" s="1"/>
      <c r="D4" s="7" t="s">
        <v>5</v>
      </c>
      <c r="F4" s="37" t="s">
        <v>930</v>
      </c>
      <c r="G4" s="48">
        <v>44272</v>
      </c>
    </row>
    <row r="5" spans="1:7" x14ac:dyDescent="0.2">
      <c r="A5" s="1" t="s">
        <v>6</v>
      </c>
      <c r="C5" s="1"/>
      <c r="D5" s="7" t="s">
        <v>7</v>
      </c>
      <c r="F5" s="37" t="s">
        <v>931</v>
      </c>
      <c r="G5" s="39" t="s">
        <v>932</v>
      </c>
    </row>
    <row r="6" spans="1:7" x14ac:dyDescent="0.2">
      <c r="A6" s="1" t="s">
        <v>8</v>
      </c>
      <c r="C6" s="1"/>
      <c r="D6" s="7">
        <v>5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926</v>
      </c>
      <c r="B10" s="13"/>
      <c r="C10" s="14"/>
      <c r="D10" s="15">
        <v>0.47456999999999999</v>
      </c>
      <c r="E10" s="15"/>
      <c r="F10" s="15"/>
    </row>
    <row r="11" spans="1:7" x14ac:dyDescent="0.2">
      <c r="A11" s="1" t="s">
        <v>386</v>
      </c>
      <c r="B11" s="13">
        <v>1.0409999999999999</v>
      </c>
      <c r="C11" s="14" t="s">
        <v>387</v>
      </c>
      <c r="D11" s="15"/>
      <c r="E11" s="15"/>
      <c r="F11" s="15"/>
    </row>
    <row r="12" spans="1:7" x14ac:dyDescent="0.2">
      <c r="A12" s="1" t="s">
        <v>19</v>
      </c>
      <c r="B12" s="13">
        <v>1.254</v>
      </c>
      <c r="C12" s="14" t="s">
        <v>388</v>
      </c>
      <c r="D12" s="15">
        <v>3.1199999999999999E-3</v>
      </c>
      <c r="E12" s="15">
        <v>5.0000000000000001E-4</v>
      </c>
      <c r="F12" s="15"/>
    </row>
    <row r="13" spans="1:7" x14ac:dyDescent="0.2">
      <c r="A13" s="1" t="s">
        <v>21</v>
      </c>
      <c r="B13" s="13">
        <v>1.4870000000000001</v>
      </c>
      <c r="C13" s="14" t="s">
        <v>389</v>
      </c>
      <c r="D13" s="15">
        <v>0.20186000000000001</v>
      </c>
      <c r="E13" s="15">
        <v>2.0200000000000001E-3</v>
      </c>
      <c r="F13" s="15"/>
    </row>
    <row r="14" spans="1:7" x14ac:dyDescent="0.2">
      <c r="A14" s="1" t="s">
        <v>23</v>
      </c>
      <c r="B14" s="13">
        <v>1.74</v>
      </c>
      <c r="C14" s="14" t="s">
        <v>390</v>
      </c>
      <c r="D14" s="15">
        <v>0.19764999999999999</v>
      </c>
      <c r="E14" s="15">
        <v>1.98E-3</v>
      </c>
      <c r="F14" s="15"/>
    </row>
    <row r="15" spans="1:7" x14ac:dyDescent="0.2">
      <c r="A15" s="1" t="s">
        <v>25</v>
      </c>
      <c r="B15" s="13">
        <v>2.0099999999999998</v>
      </c>
      <c r="C15" s="14" t="s">
        <v>391</v>
      </c>
      <c r="D15" s="15">
        <v>7.71504E-4</v>
      </c>
      <c r="E15" s="15" t="s">
        <v>392</v>
      </c>
      <c r="F15" s="15"/>
    </row>
    <row r="16" spans="1:7" x14ac:dyDescent="0.2">
      <c r="A16" s="1" t="s">
        <v>393</v>
      </c>
      <c r="B16" s="13">
        <v>2.3079999999999998</v>
      </c>
      <c r="C16" s="14" t="s">
        <v>394</v>
      </c>
      <c r="D16" s="15"/>
      <c r="E16" s="15"/>
      <c r="F16" s="15"/>
    </row>
    <row r="17" spans="1:6" x14ac:dyDescent="0.2">
      <c r="A17" s="1" t="s">
        <v>395</v>
      </c>
      <c r="B17" s="13">
        <v>2.6219999999999999</v>
      </c>
      <c r="C17" s="14" t="s">
        <v>396</v>
      </c>
      <c r="D17" s="15"/>
      <c r="E17" s="15"/>
      <c r="F17" s="15"/>
    </row>
    <row r="18" spans="1:6" x14ac:dyDescent="0.2">
      <c r="A18" s="1" t="s">
        <v>31</v>
      </c>
      <c r="B18" s="13">
        <v>3.3140000000000001</v>
      </c>
      <c r="C18" s="14" t="s">
        <v>397</v>
      </c>
      <c r="D18" s="15">
        <v>2.4199999999999998E-3</v>
      </c>
      <c r="E18" s="15">
        <v>1.1E-4</v>
      </c>
      <c r="F18" s="15"/>
    </row>
    <row r="19" spans="1:6" x14ac:dyDescent="0.2">
      <c r="A19" s="1" t="s">
        <v>33</v>
      </c>
      <c r="B19" s="13">
        <v>3.6920000000000002</v>
      </c>
      <c r="C19" s="14" t="s">
        <v>398</v>
      </c>
      <c r="D19" s="15">
        <v>1.1100000000000001E-3</v>
      </c>
      <c r="E19" s="15">
        <v>9.0000000000000006E-5</v>
      </c>
      <c r="F19" s="15"/>
    </row>
    <row r="20" spans="1:6" x14ac:dyDescent="0.2">
      <c r="A20" s="1" t="s">
        <v>35</v>
      </c>
      <c r="B20" s="13">
        <v>4.0910000000000002</v>
      </c>
      <c r="C20" s="14" t="s">
        <v>399</v>
      </c>
      <c r="D20" s="15"/>
      <c r="E20" s="15"/>
      <c r="F20" s="15"/>
    </row>
    <row r="21" spans="1:6" x14ac:dyDescent="0.2">
      <c r="A21" s="1" t="s">
        <v>37</v>
      </c>
      <c r="B21" s="13">
        <v>4.5110000000000001</v>
      </c>
      <c r="C21" s="14" t="s">
        <v>400</v>
      </c>
      <c r="D21" s="15">
        <v>7.2399999999999999E-3</v>
      </c>
      <c r="E21" s="15">
        <v>2.1000000000000001E-4</v>
      </c>
      <c r="F21" s="15"/>
    </row>
    <row r="22" spans="1:6" x14ac:dyDescent="0.2">
      <c r="A22" s="1" t="s">
        <v>323</v>
      </c>
      <c r="B22" s="13">
        <v>4.952</v>
      </c>
      <c r="C22" s="14" t="s">
        <v>401</v>
      </c>
      <c r="D22" s="15">
        <v>5.6524199999999998E-4</v>
      </c>
      <c r="E22" s="15" t="s">
        <v>402</v>
      </c>
      <c r="F22" s="15"/>
    </row>
    <row r="23" spans="1:6" x14ac:dyDescent="0.2">
      <c r="A23" s="1" t="s">
        <v>403</v>
      </c>
      <c r="B23" s="13">
        <v>5.415</v>
      </c>
      <c r="C23" s="14" t="s">
        <v>404</v>
      </c>
      <c r="D23" s="15">
        <v>1.3990899999999999E-4</v>
      </c>
      <c r="E23" s="15" t="s">
        <v>405</v>
      </c>
      <c r="F23" s="15"/>
    </row>
    <row r="24" spans="1:6" x14ac:dyDescent="0.2">
      <c r="A24" s="1" t="s">
        <v>43</v>
      </c>
      <c r="B24" s="13">
        <v>5.899</v>
      </c>
      <c r="C24" s="14" t="s">
        <v>406</v>
      </c>
      <c r="D24" s="15">
        <v>1.1800000000000001E-3</v>
      </c>
      <c r="E24" s="15">
        <v>4.0000000000000003E-5</v>
      </c>
      <c r="F24" s="15"/>
    </row>
    <row r="25" spans="1:6" x14ac:dyDescent="0.2">
      <c r="A25" s="1" t="s">
        <v>45</v>
      </c>
      <c r="B25" s="13">
        <v>6.4050000000000002</v>
      </c>
      <c r="C25" s="14" t="s">
        <v>407</v>
      </c>
      <c r="D25" s="15">
        <v>0.10778</v>
      </c>
      <c r="E25" s="15">
        <v>1.08E-3</v>
      </c>
      <c r="F25" s="15"/>
    </row>
    <row r="26" spans="1:6" x14ac:dyDescent="0.2">
      <c r="A26" s="1" t="s">
        <v>47</v>
      </c>
      <c r="B26" s="13">
        <v>6.93</v>
      </c>
      <c r="C26" s="14" t="s">
        <v>408</v>
      </c>
      <c r="D26" s="15">
        <v>7.58193E-4</v>
      </c>
      <c r="E26" s="15" t="s">
        <v>409</v>
      </c>
      <c r="F26" s="15"/>
    </row>
    <row r="27" spans="1:6" x14ac:dyDescent="0.2">
      <c r="A27" s="1" t="s">
        <v>176</v>
      </c>
      <c r="B27" s="13">
        <v>7.4779999999999998</v>
      </c>
      <c r="C27" s="14" t="s">
        <v>410</v>
      </c>
      <c r="D27" s="15">
        <v>1.06283E-4</v>
      </c>
      <c r="E27" s="15" t="s">
        <v>411</v>
      </c>
      <c r="F27" s="15"/>
    </row>
    <row r="28" spans="1:6" x14ac:dyDescent="0.2">
      <c r="A28" s="1" t="s">
        <v>179</v>
      </c>
      <c r="B28" s="13">
        <v>8.048</v>
      </c>
      <c r="C28" s="14" t="s">
        <v>412</v>
      </c>
      <c r="D28" s="15">
        <v>3.6579000000000003E-5</v>
      </c>
      <c r="E28" s="15" t="s">
        <v>413</v>
      </c>
      <c r="F28" s="15"/>
    </row>
    <row r="29" spans="1:6" x14ac:dyDescent="0.2">
      <c r="A29" s="1" t="s">
        <v>52</v>
      </c>
      <c r="B29" s="13">
        <v>8.6389999999999993</v>
      </c>
      <c r="C29" s="14" t="s">
        <v>414</v>
      </c>
      <c r="D29" s="15">
        <v>7.7319999999999998E-5</v>
      </c>
      <c r="E29" s="15" t="s">
        <v>415</v>
      </c>
      <c r="F29" s="15"/>
    </row>
    <row r="30" spans="1:6" x14ac:dyDescent="0.2">
      <c r="A30" s="1" t="s">
        <v>184</v>
      </c>
      <c r="B30" s="13">
        <v>9.2520000000000007</v>
      </c>
      <c r="C30" s="14" t="s">
        <v>416</v>
      </c>
      <c r="D30" s="15">
        <v>2.9153E-5</v>
      </c>
      <c r="E30" s="15" t="s">
        <v>417</v>
      </c>
      <c r="F30" s="15"/>
    </row>
    <row r="31" spans="1:6" x14ac:dyDescent="0.2">
      <c r="A31" s="1" t="s">
        <v>57</v>
      </c>
      <c r="B31" s="13">
        <v>9.8859999999999992</v>
      </c>
      <c r="C31" s="14" t="s">
        <v>418</v>
      </c>
      <c r="D31" s="15"/>
      <c r="E31" s="15"/>
      <c r="F31" s="15"/>
    </row>
    <row r="32" spans="1:6" x14ac:dyDescent="0.2">
      <c r="A32" s="1" t="s">
        <v>264</v>
      </c>
      <c r="B32" s="13">
        <v>10.544</v>
      </c>
      <c r="C32" s="14" t="s">
        <v>419</v>
      </c>
      <c r="D32" s="15"/>
      <c r="E32" s="15"/>
      <c r="F32" s="15"/>
    </row>
    <row r="33" spans="1:6" x14ac:dyDescent="0.2">
      <c r="A33" s="1" t="s">
        <v>62</v>
      </c>
      <c r="B33" s="13">
        <v>11.222</v>
      </c>
      <c r="C33" s="14" t="s">
        <v>420</v>
      </c>
      <c r="D33" s="15"/>
      <c r="E33" s="15"/>
      <c r="F33" s="15"/>
    </row>
    <row r="34" spans="1:6" x14ac:dyDescent="0.2">
      <c r="A34" s="1" t="s">
        <v>64</v>
      </c>
      <c r="B34" s="13">
        <v>11.923999999999999</v>
      </c>
      <c r="C34" s="14" t="s">
        <v>421</v>
      </c>
      <c r="D34" s="15"/>
      <c r="E34" s="15"/>
      <c r="F34" s="15"/>
    </row>
    <row r="35" spans="1:6" x14ac:dyDescent="0.2">
      <c r="A35" s="1" t="s">
        <v>66</v>
      </c>
      <c r="B35" s="13">
        <v>13.395</v>
      </c>
      <c r="C35" s="14" t="s">
        <v>422</v>
      </c>
      <c r="D35" s="15">
        <v>4.4904999999999998E-5</v>
      </c>
      <c r="E35" s="15" t="s">
        <v>423</v>
      </c>
      <c r="F35" s="15"/>
    </row>
    <row r="36" spans="1:6" x14ac:dyDescent="0.2">
      <c r="A36" s="1" t="s">
        <v>69</v>
      </c>
      <c r="B36" s="13">
        <v>14.164999999999999</v>
      </c>
      <c r="C36" s="14" t="s">
        <v>424</v>
      </c>
      <c r="D36" s="15"/>
      <c r="E36" s="15"/>
      <c r="F36" s="15"/>
    </row>
    <row r="37" spans="1:6" x14ac:dyDescent="0.2">
      <c r="A37" s="1" t="s">
        <v>71</v>
      </c>
      <c r="B37" s="13">
        <v>14.959</v>
      </c>
      <c r="C37" s="14" t="s">
        <v>425</v>
      </c>
      <c r="D37" s="15"/>
      <c r="E37" s="15"/>
      <c r="F37" s="15"/>
    </row>
    <row r="38" spans="1:6" x14ac:dyDescent="0.2">
      <c r="A38" s="1" t="s">
        <v>198</v>
      </c>
      <c r="B38" s="13">
        <v>15.775</v>
      </c>
      <c r="C38" s="14" t="s">
        <v>426</v>
      </c>
      <c r="D38" s="15">
        <v>5.3691999999999998E-4</v>
      </c>
      <c r="E38" s="15" t="s">
        <v>427</v>
      </c>
      <c r="F38" s="15"/>
    </row>
    <row r="39" spans="1:6" x14ac:dyDescent="0.2">
      <c r="A39" s="1" t="s">
        <v>75</v>
      </c>
      <c r="B39" s="13">
        <v>16.614999999999998</v>
      </c>
      <c r="C39" s="14" t="s">
        <v>428</v>
      </c>
      <c r="D39" s="15"/>
      <c r="E39" s="15"/>
      <c r="F39" s="15"/>
    </row>
    <row r="40" spans="1:6" x14ac:dyDescent="0.2">
      <c r="A40" s="1" t="s">
        <v>77</v>
      </c>
      <c r="B40" s="13">
        <v>17.48</v>
      </c>
      <c r="C40" s="14" t="s">
        <v>429</v>
      </c>
      <c r="D40" s="15"/>
      <c r="E40" s="15"/>
      <c r="F40" s="15"/>
    </row>
    <row r="41" spans="1:6" x14ac:dyDescent="0.2">
      <c r="A41" s="1" t="s">
        <v>79</v>
      </c>
      <c r="B41" s="13">
        <v>18.367000000000001</v>
      </c>
      <c r="C41" s="14" t="s">
        <v>430</v>
      </c>
      <c r="D41" s="15"/>
      <c r="E41" s="15"/>
      <c r="F41" s="15"/>
    </row>
    <row r="42" spans="1:6" x14ac:dyDescent="0.2">
      <c r="A42" s="1" t="s">
        <v>81</v>
      </c>
      <c r="B42" s="13">
        <v>19.279</v>
      </c>
      <c r="C42" s="14" t="s">
        <v>431</v>
      </c>
      <c r="D42" s="15"/>
      <c r="E42" s="15"/>
      <c r="F42" s="15"/>
    </row>
    <row r="43" spans="1:6" x14ac:dyDescent="0.2">
      <c r="A43" s="1" t="s">
        <v>83</v>
      </c>
      <c r="B43" s="13">
        <v>20.216000000000001</v>
      </c>
      <c r="C43" s="14" t="s">
        <v>432</v>
      </c>
      <c r="D43" s="15"/>
      <c r="E43" s="15"/>
      <c r="F43" s="15"/>
    </row>
    <row r="44" spans="1:6" x14ac:dyDescent="0.2">
      <c r="A44" s="1" t="s">
        <v>85</v>
      </c>
      <c r="B44" s="13">
        <v>21.175999999999998</v>
      </c>
      <c r="C44" s="14" t="s">
        <v>433</v>
      </c>
      <c r="D44" s="15"/>
      <c r="E44" s="15"/>
      <c r="F44" s="15"/>
    </row>
    <row r="45" spans="1:6" x14ac:dyDescent="0.2">
      <c r="A45" s="1" t="s">
        <v>87</v>
      </c>
      <c r="B45" s="13">
        <v>22.161999999999999</v>
      </c>
      <c r="C45" s="14" t="s">
        <v>434</v>
      </c>
      <c r="D45" s="15"/>
      <c r="E45" s="15"/>
      <c r="F45" s="15"/>
    </row>
    <row r="46" spans="1:6" x14ac:dyDescent="0.2">
      <c r="A46" s="1" t="s">
        <v>89</v>
      </c>
      <c r="B46" s="13">
        <v>23.172999999999998</v>
      </c>
      <c r="C46" s="14" t="s">
        <v>435</v>
      </c>
      <c r="D46" s="15"/>
      <c r="E46" s="15"/>
      <c r="F46" s="15"/>
    </row>
    <row r="47" spans="1:6" x14ac:dyDescent="0.2">
      <c r="A47" s="1" t="s">
        <v>91</v>
      </c>
      <c r="B47" s="13">
        <v>24.21</v>
      </c>
      <c r="C47" s="14" t="s">
        <v>436</v>
      </c>
      <c r="D47" s="15"/>
      <c r="E47" s="15"/>
      <c r="F47" s="15"/>
    </row>
    <row r="48" spans="1:6" x14ac:dyDescent="0.2">
      <c r="A48" s="1" t="s">
        <v>93</v>
      </c>
      <c r="B48" s="13">
        <v>25.271000000000001</v>
      </c>
      <c r="C48" s="14" t="s">
        <v>437</v>
      </c>
      <c r="D48" s="15"/>
      <c r="E48" s="15"/>
      <c r="F48" s="15"/>
    </row>
    <row r="49" spans="1:6" x14ac:dyDescent="0.2">
      <c r="A49" s="1" t="s">
        <v>95</v>
      </c>
      <c r="B49" s="13">
        <v>26.359000000000002</v>
      </c>
      <c r="C49" s="14" t="s">
        <v>438</v>
      </c>
      <c r="D49" s="15"/>
      <c r="E49" s="15"/>
      <c r="F49" s="15"/>
    </row>
    <row r="50" spans="1:6" x14ac:dyDescent="0.2">
      <c r="A50" s="1" t="s">
        <v>97</v>
      </c>
      <c r="B50" s="13">
        <v>3.7679999999999998</v>
      </c>
      <c r="C50" s="14" t="s">
        <v>439</v>
      </c>
      <c r="D50" s="15"/>
      <c r="E50" s="15"/>
      <c r="F50" s="15"/>
    </row>
    <row r="51" spans="1:6" x14ac:dyDescent="0.2">
      <c r="A51" s="1" t="s">
        <v>98</v>
      </c>
      <c r="B51" s="13">
        <v>3.9369999999999998</v>
      </c>
      <c r="C51" s="14" t="s">
        <v>440</v>
      </c>
      <c r="D51" s="15"/>
      <c r="E51" s="15"/>
      <c r="F51" s="15"/>
    </row>
    <row r="52" spans="1:6" x14ac:dyDescent="0.2">
      <c r="A52" s="1" t="s">
        <v>100</v>
      </c>
      <c r="B52" s="13">
        <v>4.2880000000000003</v>
      </c>
      <c r="C52" s="14" t="s">
        <v>441</v>
      </c>
      <c r="D52" s="15"/>
      <c r="E52" s="15"/>
      <c r="F52" s="15"/>
    </row>
    <row r="53" spans="1:6" x14ac:dyDescent="0.2">
      <c r="A53" s="1" t="s">
        <v>102</v>
      </c>
      <c r="B53" s="13">
        <v>4.4660000000000002</v>
      </c>
      <c r="C53" s="14">
        <v>1.3600000000000001E-3</v>
      </c>
      <c r="D53" s="15"/>
      <c r="E53" s="15"/>
      <c r="F53" s="15"/>
    </row>
    <row r="54" spans="1:6" x14ac:dyDescent="0.2">
      <c r="A54" s="1" t="s">
        <v>103</v>
      </c>
      <c r="B54" s="13">
        <v>4.6479999999999997</v>
      </c>
      <c r="C54" s="14" t="s">
        <v>442</v>
      </c>
      <c r="D54" s="15"/>
      <c r="E54" s="15"/>
      <c r="F54" s="15"/>
    </row>
    <row r="55" spans="1:6" x14ac:dyDescent="0.2">
      <c r="A55" s="1" t="s">
        <v>104</v>
      </c>
      <c r="B55" s="13">
        <v>4.8410000000000002</v>
      </c>
      <c r="C55" s="14" t="s">
        <v>443</v>
      </c>
      <c r="D55" s="15"/>
      <c r="E55" s="15"/>
      <c r="F55" s="15"/>
    </row>
    <row r="56" spans="1:6" x14ac:dyDescent="0.2">
      <c r="A56" s="1" t="s">
        <v>106</v>
      </c>
      <c r="B56" s="13">
        <v>5.0339999999999998</v>
      </c>
      <c r="C56" s="14" t="s">
        <v>444</v>
      </c>
      <c r="D56" s="15"/>
      <c r="E56" s="15"/>
      <c r="F56" s="15"/>
    </row>
    <row r="57" spans="1:6" x14ac:dyDescent="0.2">
      <c r="A57" s="1" t="s">
        <v>108</v>
      </c>
      <c r="B57" s="13">
        <v>5.23</v>
      </c>
      <c r="C57" s="14" t="s">
        <v>445</v>
      </c>
      <c r="D57" s="15"/>
      <c r="E57" s="15"/>
      <c r="F57" s="15"/>
    </row>
    <row r="58" spans="1:6" x14ac:dyDescent="0.2">
      <c r="A58" s="1" t="s">
        <v>110</v>
      </c>
      <c r="B58" s="13">
        <v>5.431</v>
      </c>
      <c r="C58" s="14" t="s">
        <v>446</v>
      </c>
      <c r="D58" s="15"/>
      <c r="E58" s="15"/>
      <c r="F58" s="15"/>
    </row>
    <row r="59" spans="1:6" x14ac:dyDescent="0.2">
      <c r="A59" s="1" t="s">
        <v>112</v>
      </c>
      <c r="B59" s="13">
        <v>5.6319999999999997</v>
      </c>
      <c r="C59" s="14" t="s">
        <v>447</v>
      </c>
      <c r="D59" s="15"/>
      <c r="E59" s="15"/>
      <c r="F59" s="15"/>
    </row>
    <row r="60" spans="1:6" x14ac:dyDescent="0.2">
      <c r="A60" s="1" t="s">
        <v>114</v>
      </c>
      <c r="B60" s="13">
        <v>5.8410000000000002</v>
      </c>
      <c r="C60" s="14" t="s">
        <v>448</v>
      </c>
      <c r="D60" s="15"/>
      <c r="E60" s="15"/>
      <c r="F60" s="15"/>
    </row>
    <row r="61" spans="1:6" x14ac:dyDescent="0.2">
      <c r="A61" s="1" t="s">
        <v>116</v>
      </c>
      <c r="B61" s="13">
        <v>6.05</v>
      </c>
      <c r="C61" s="14" t="s">
        <v>449</v>
      </c>
      <c r="D61" s="15"/>
      <c r="E61" s="15"/>
      <c r="F61" s="15"/>
    </row>
    <row r="62" spans="1:6" x14ac:dyDescent="0.2">
      <c r="A62" s="1" t="s">
        <v>118</v>
      </c>
      <c r="B62" s="13">
        <v>6.2709999999999999</v>
      </c>
      <c r="C62" s="14" t="s">
        <v>450</v>
      </c>
      <c r="D62" s="15"/>
      <c r="E62" s="15"/>
      <c r="F62" s="15"/>
    </row>
    <row r="63" spans="1:6" x14ac:dyDescent="0.2">
      <c r="A63" s="1" t="s">
        <v>119</v>
      </c>
      <c r="B63" s="13">
        <v>6.492</v>
      </c>
      <c r="C63" s="14" t="s">
        <v>451</v>
      </c>
      <c r="D63" s="15"/>
      <c r="E63" s="15"/>
      <c r="F63" s="15"/>
    </row>
    <row r="64" spans="1:6" x14ac:dyDescent="0.2">
      <c r="A64" s="1" t="s">
        <v>120</v>
      </c>
      <c r="B64" s="13">
        <v>6.7249999999999996</v>
      </c>
      <c r="C64" s="14" t="s">
        <v>452</v>
      </c>
      <c r="D64" s="15"/>
      <c r="E64" s="15"/>
      <c r="F64" s="15"/>
    </row>
    <row r="65" spans="1:6" x14ac:dyDescent="0.2">
      <c r="A65" s="1" t="s">
        <v>122</v>
      </c>
      <c r="B65" s="13">
        <v>6.9450000000000003</v>
      </c>
      <c r="C65" s="14" t="s">
        <v>453</v>
      </c>
      <c r="D65" s="15"/>
      <c r="E65" s="15"/>
      <c r="F65" s="15"/>
    </row>
    <row r="66" spans="1:6" x14ac:dyDescent="0.2">
      <c r="A66" s="1" t="s">
        <v>124</v>
      </c>
      <c r="B66" s="13">
        <v>7.1820000000000004</v>
      </c>
      <c r="C66" s="14" t="s">
        <v>454</v>
      </c>
      <c r="D66" s="15"/>
      <c r="E66" s="15"/>
      <c r="F66" s="15"/>
    </row>
    <row r="67" spans="1:6" x14ac:dyDescent="0.2">
      <c r="A67" s="1" t="s">
        <v>126</v>
      </c>
      <c r="B67" s="13">
        <v>7.4160000000000004</v>
      </c>
      <c r="C67" s="14" t="s">
        <v>455</v>
      </c>
      <c r="D67" s="15"/>
      <c r="E67" s="15"/>
      <c r="F67" s="15"/>
    </row>
    <row r="68" spans="1:6" x14ac:dyDescent="0.2">
      <c r="A68" s="1" t="s">
        <v>128</v>
      </c>
      <c r="B68" s="13">
        <v>7.6550000000000002</v>
      </c>
      <c r="C68" s="14" t="s">
        <v>456</v>
      </c>
      <c r="D68" s="15"/>
      <c r="E68" s="15"/>
      <c r="F68" s="15"/>
    </row>
    <row r="69" spans="1:6" x14ac:dyDescent="0.2">
      <c r="A69" s="1" t="s">
        <v>130</v>
      </c>
      <c r="B69" s="13">
        <v>7.899</v>
      </c>
      <c r="C69" s="14" t="s">
        <v>457</v>
      </c>
      <c r="D69" s="15"/>
      <c r="E69" s="15"/>
      <c r="F69" s="15"/>
    </row>
    <row r="70" spans="1:6" x14ac:dyDescent="0.2">
      <c r="A70" s="1" t="s">
        <v>132</v>
      </c>
      <c r="B70" s="13">
        <v>8.1489999999999991</v>
      </c>
      <c r="C70" s="14" t="s">
        <v>458</v>
      </c>
      <c r="D70" s="15"/>
      <c r="E70" s="15"/>
      <c r="F70" s="15"/>
    </row>
    <row r="71" spans="1:6" x14ac:dyDescent="0.2">
      <c r="A71" s="1" t="s">
        <v>134</v>
      </c>
      <c r="B71" s="13">
        <v>8.3979999999999997</v>
      </c>
      <c r="C71" s="14" t="s">
        <v>459</v>
      </c>
      <c r="D71" s="15"/>
      <c r="E71" s="15"/>
      <c r="F71" s="15"/>
    </row>
    <row r="72" spans="1:6" x14ac:dyDescent="0.2">
      <c r="A72" s="1" t="s">
        <v>136</v>
      </c>
      <c r="B72" s="13">
        <v>8.6519999999999992</v>
      </c>
      <c r="C72" s="14" t="s">
        <v>460</v>
      </c>
      <c r="D72" s="15"/>
      <c r="E72" s="15"/>
      <c r="F72" s="15"/>
    </row>
    <row r="73" spans="1:6" x14ac:dyDescent="0.2">
      <c r="A73" s="1" t="s">
        <v>138</v>
      </c>
      <c r="B73" s="13">
        <v>8.9109999999999996</v>
      </c>
      <c r="C73" s="14" t="s">
        <v>259</v>
      </c>
      <c r="D73" s="15"/>
      <c r="E73" s="15"/>
      <c r="F73" s="15"/>
    </row>
    <row r="74" spans="1:6" x14ac:dyDescent="0.2">
      <c r="A74" s="1" t="s">
        <v>140</v>
      </c>
      <c r="B74" s="13">
        <v>9.1739999999999995</v>
      </c>
      <c r="C74" s="14" t="s">
        <v>461</v>
      </c>
      <c r="D74" s="15"/>
      <c r="E74" s="15"/>
      <c r="F74" s="15"/>
    </row>
    <row r="75" spans="1:6" x14ac:dyDescent="0.2">
      <c r="A75" s="1" t="s">
        <v>142</v>
      </c>
      <c r="B75" s="13">
        <v>9.4429999999999996</v>
      </c>
      <c r="C75" s="14" t="s">
        <v>462</v>
      </c>
      <c r="D75" s="15"/>
      <c r="E75" s="15"/>
      <c r="F75" s="15"/>
    </row>
    <row r="76" spans="1:6" x14ac:dyDescent="0.2">
      <c r="A76" s="1" t="s">
        <v>144</v>
      </c>
      <c r="B76" s="13">
        <v>9.7119999999999997</v>
      </c>
      <c r="C76" s="14" t="s">
        <v>58</v>
      </c>
      <c r="D76" s="15"/>
      <c r="E76" s="15"/>
      <c r="F76" s="15"/>
    </row>
    <row r="77" spans="1:6" x14ac:dyDescent="0.2">
      <c r="A77" s="1" t="s">
        <v>146</v>
      </c>
      <c r="B77" s="13">
        <v>9.9890000000000008</v>
      </c>
      <c r="C77" s="14" t="s">
        <v>463</v>
      </c>
      <c r="D77" s="15"/>
      <c r="E77" s="15"/>
      <c r="F77" s="15"/>
    </row>
    <row r="78" spans="1:6" x14ac:dyDescent="0.2">
      <c r="A78" s="1" t="s">
        <v>148</v>
      </c>
      <c r="B78" s="13">
        <v>10.266999999999999</v>
      </c>
      <c r="C78" s="14" t="s">
        <v>464</v>
      </c>
      <c r="D78" s="15"/>
      <c r="E78" s="15"/>
      <c r="F78" s="15"/>
    </row>
    <row r="79" spans="1:6" x14ac:dyDescent="0.2">
      <c r="A79" s="1" t="s">
        <v>150</v>
      </c>
      <c r="B79" s="13">
        <v>10.551</v>
      </c>
      <c r="C79" s="14" t="s">
        <v>465</v>
      </c>
      <c r="D79" s="15"/>
      <c r="E79" s="15"/>
      <c r="F79" s="15"/>
    </row>
    <row r="80" spans="1:6" x14ac:dyDescent="0.2">
      <c r="A80" s="1" t="s">
        <v>152</v>
      </c>
      <c r="B80" s="13">
        <v>10.837999999999999</v>
      </c>
      <c r="C80" s="14" t="s">
        <v>466</v>
      </c>
      <c r="D80" s="15"/>
      <c r="E80" s="15"/>
      <c r="F80" s="15"/>
    </row>
    <row r="81" spans="1:6" x14ac:dyDescent="0.2">
      <c r="A81" s="1" t="s">
        <v>154</v>
      </c>
      <c r="B81" s="13">
        <v>12.968</v>
      </c>
      <c r="C81" s="14" t="s">
        <v>467</v>
      </c>
      <c r="D81" s="15"/>
      <c r="E81" s="15"/>
      <c r="F81" s="15"/>
    </row>
    <row r="82" spans="1:6" x14ac:dyDescent="0.2">
      <c r="A82" s="1" t="s">
        <v>156</v>
      </c>
      <c r="B82" s="2">
        <v>13.616</v>
      </c>
      <c r="C82" s="14" t="s">
        <v>468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9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3.8554687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34" t="s">
        <v>927</v>
      </c>
      <c r="G1" s="35" t="s">
        <v>944</v>
      </c>
    </row>
    <row r="2" spans="1:7" x14ac:dyDescent="0.2">
      <c r="A2" s="1" t="s">
        <v>1</v>
      </c>
      <c r="C2" s="1"/>
      <c r="D2" s="7">
        <v>479</v>
      </c>
      <c r="F2" s="34" t="s">
        <v>929</v>
      </c>
      <c r="G2" s="35" t="s">
        <v>945</v>
      </c>
    </row>
    <row r="3" spans="1:7" x14ac:dyDescent="0.2">
      <c r="A3" s="1" t="s">
        <v>2</v>
      </c>
      <c r="C3" s="1"/>
      <c r="D3" s="7" t="s">
        <v>3</v>
      </c>
      <c r="F3" s="34"/>
      <c r="G3" s="35" t="s">
        <v>940</v>
      </c>
    </row>
    <row r="4" spans="1:7" x14ac:dyDescent="0.2">
      <c r="A4" s="1" t="s">
        <v>4</v>
      </c>
      <c r="C4" s="1"/>
      <c r="D4" s="7" t="s">
        <v>5</v>
      </c>
      <c r="F4" s="34" t="s">
        <v>930</v>
      </c>
      <c r="G4" s="48">
        <v>44272</v>
      </c>
    </row>
    <row r="5" spans="1:7" x14ac:dyDescent="0.2">
      <c r="A5" s="1" t="s">
        <v>6</v>
      </c>
      <c r="C5" s="1"/>
      <c r="D5" s="7" t="s">
        <v>7</v>
      </c>
      <c r="F5" s="34" t="s">
        <v>931</v>
      </c>
      <c r="G5" s="36" t="s">
        <v>932</v>
      </c>
    </row>
    <row r="6" spans="1:7" x14ac:dyDescent="0.2">
      <c r="A6" s="1" t="s">
        <v>8</v>
      </c>
      <c r="C6" s="1"/>
      <c r="D6" s="7">
        <v>6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926</v>
      </c>
      <c r="B10" s="13"/>
      <c r="C10" s="14"/>
      <c r="D10" s="15">
        <v>0.46888000000000002</v>
      </c>
      <c r="E10" s="15"/>
      <c r="F10" s="15"/>
    </row>
    <row r="11" spans="1:7" x14ac:dyDescent="0.2">
      <c r="A11" s="1" t="s">
        <v>386</v>
      </c>
      <c r="B11" s="13">
        <v>1.0409999999999999</v>
      </c>
      <c r="C11" s="14" t="s">
        <v>469</v>
      </c>
      <c r="D11" s="15"/>
      <c r="E11" s="15"/>
      <c r="F11" s="15"/>
    </row>
    <row r="12" spans="1:7" x14ac:dyDescent="0.2">
      <c r="A12" s="1" t="s">
        <v>19</v>
      </c>
      <c r="B12" s="13">
        <v>1.254</v>
      </c>
      <c r="C12" s="14" t="s">
        <v>470</v>
      </c>
      <c r="D12" s="15">
        <v>2.6700000000000001E-3</v>
      </c>
      <c r="E12" s="15">
        <v>4.8999999999999998E-4</v>
      </c>
      <c r="F12" s="15"/>
    </row>
    <row r="13" spans="1:7" x14ac:dyDescent="0.2">
      <c r="A13" s="1" t="s">
        <v>21</v>
      </c>
      <c r="B13" s="13">
        <v>1.4870000000000001</v>
      </c>
      <c r="C13" s="14" t="s">
        <v>471</v>
      </c>
      <c r="D13" s="15">
        <v>0.19281000000000001</v>
      </c>
      <c r="E13" s="15">
        <v>1.9300000000000001E-3</v>
      </c>
      <c r="F13" s="15"/>
    </row>
    <row r="14" spans="1:7" x14ac:dyDescent="0.2">
      <c r="A14" s="1" t="s">
        <v>23</v>
      </c>
      <c r="B14" s="13">
        <v>1.74</v>
      </c>
      <c r="C14" s="14" t="s">
        <v>472</v>
      </c>
      <c r="D14" s="15">
        <v>0.21082000000000001</v>
      </c>
      <c r="E14" s="15">
        <v>2.1099999999999999E-3</v>
      </c>
      <c r="F14" s="15"/>
    </row>
    <row r="15" spans="1:7" x14ac:dyDescent="0.2">
      <c r="A15" s="1" t="s">
        <v>25</v>
      </c>
      <c r="B15" s="13">
        <v>2.0099999999999998</v>
      </c>
      <c r="C15" s="14" t="s">
        <v>473</v>
      </c>
      <c r="D15" s="15">
        <v>1.1199999999999999E-3</v>
      </c>
      <c r="E15" s="15">
        <v>2.2000000000000001E-4</v>
      </c>
      <c r="F15" s="15"/>
    </row>
    <row r="16" spans="1:7" x14ac:dyDescent="0.2">
      <c r="A16" s="1" t="s">
        <v>27</v>
      </c>
      <c r="B16" s="13">
        <v>2.3079999999999998</v>
      </c>
      <c r="C16" s="14" t="s">
        <v>474</v>
      </c>
      <c r="D16" s="15">
        <v>9.9318400000000004E-4</v>
      </c>
      <c r="E16" s="15" t="s">
        <v>475</v>
      </c>
      <c r="F16" s="15"/>
    </row>
    <row r="17" spans="1:6" x14ac:dyDescent="0.2">
      <c r="A17" s="1" t="s">
        <v>395</v>
      </c>
      <c r="B17" s="13">
        <v>2.6219999999999999</v>
      </c>
      <c r="C17" s="14" t="s">
        <v>476</v>
      </c>
      <c r="D17" s="15"/>
      <c r="E17" s="15"/>
      <c r="F17" s="15"/>
    </row>
    <row r="18" spans="1:6" x14ac:dyDescent="0.2">
      <c r="A18" s="1" t="s">
        <v>31</v>
      </c>
      <c r="B18" s="13">
        <v>3.3140000000000001</v>
      </c>
      <c r="C18" s="14" t="s">
        <v>477</v>
      </c>
      <c r="D18" s="15">
        <v>3.3899999999999998E-3</v>
      </c>
      <c r="E18" s="15">
        <v>1.2999999999999999E-4</v>
      </c>
      <c r="F18" s="15"/>
    </row>
    <row r="19" spans="1:6" x14ac:dyDescent="0.2">
      <c r="A19" s="1" t="s">
        <v>33</v>
      </c>
      <c r="B19" s="13">
        <v>3.6920000000000002</v>
      </c>
      <c r="C19" s="14" t="s">
        <v>478</v>
      </c>
      <c r="D19" s="15">
        <v>1.455E-2</v>
      </c>
      <c r="E19" s="15">
        <v>2.4000000000000001E-4</v>
      </c>
      <c r="F19" s="15"/>
    </row>
    <row r="20" spans="1:6" x14ac:dyDescent="0.2">
      <c r="A20" s="1" t="s">
        <v>35</v>
      </c>
      <c r="B20" s="13">
        <v>4.0910000000000002</v>
      </c>
      <c r="C20" s="14" t="s">
        <v>479</v>
      </c>
      <c r="D20" s="15"/>
      <c r="E20" s="15"/>
      <c r="F20" s="15"/>
    </row>
    <row r="21" spans="1:6" x14ac:dyDescent="0.2">
      <c r="A21" s="1" t="s">
        <v>37</v>
      </c>
      <c r="B21" s="13">
        <v>4.5110000000000001</v>
      </c>
      <c r="C21" s="14" t="s">
        <v>480</v>
      </c>
      <c r="D21" s="15">
        <v>6.6600000000000001E-3</v>
      </c>
      <c r="E21" s="15">
        <v>2.0000000000000001E-4</v>
      </c>
      <c r="F21" s="15"/>
    </row>
    <row r="22" spans="1:6" x14ac:dyDescent="0.2">
      <c r="A22" s="1" t="s">
        <v>323</v>
      </c>
      <c r="B22" s="13">
        <v>4.952</v>
      </c>
      <c r="C22" s="14" t="s">
        <v>481</v>
      </c>
      <c r="D22" s="15">
        <v>7.9556799999999997E-4</v>
      </c>
      <c r="E22" s="15" t="s">
        <v>482</v>
      </c>
      <c r="F22" s="15"/>
    </row>
    <row r="23" spans="1:6" x14ac:dyDescent="0.2">
      <c r="A23" s="1" t="s">
        <v>41</v>
      </c>
      <c r="B23" s="13">
        <v>5.415</v>
      </c>
      <c r="C23" s="14" t="s">
        <v>483</v>
      </c>
      <c r="D23" s="15"/>
      <c r="E23" s="15"/>
      <c r="F23" s="15"/>
    </row>
    <row r="24" spans="1:6" x14ac:dyDescent="0.2">
      <c r="A24" s="1" t="s">
        <v>43</v>
      </c>
      <c r="B24" s="13">
        <v>5.899</v>
      </c>
      <c r="C24" s="14" t="s">
        <v>484</v>
      </c>
      <c r="D24" s="15">
        <v>5.6683299999999999E-4</v>
      </c>
      <c r="E24" s="15" t="s">
        <v>485</v>
      </c>
      <c r="F24" s="15"/>
    </row>
    <row r="25" spans="1:6" x14ac:dyDescent="0.2">
      <c r="A25" s="1" t="s">
        <v>45</v>
      </c>
      <c r="B25" s="13">
        <v>6.4050000000000002</v>
      </c>
      <c r="C25" s="14" t="s">
        <v>486</v>
      </c>
      <c r="D25" s="15">
        <v>9.5390000000000003E-2</v>
      </c>
      <c r="E25" s="15">
        <v>9.5E-4</v>
      </c>
      <c r="F25" s="15"/>
    </row>
    <row r="26" spans="1:6" x14ac:dyDescent="0.2">
      <c r="A26" s="1" t="s">
        <v>47</v>
      </c>
      <c r="B26" s="13">
        <v>6.93</v>
      </c>
      <c r="C26" s="14" t="s">
        <v>487</v>
      </c>
      <c r="D26" s="15">
        <v>6.2406699999999996E-4</v>
      </c>
      <c r="E26" s="15" t="s">
        <v>488</v>
      </c>
      <c r="F26" s="15"/>
    </row>
    <row r="27" spans="1:6" x14ac:dyDescent="0.2">
      <c r="A27" s="1" t="s">
        <v>176</v>
      </c>
      <c r="B27" s="13">
        <v>7.4779999999999998</v>
      </c>
      <c r="C27" s="14" t="s">
        <v>489</v>
      </c>
      <c r="D27" s="15">
        <v>2.3464000000000001E-5</v>
      </c>
      <c r="E27" s="15" t="s">
        <v>490</v>
      </c>
      <c r="F27" s="15"/>
    </row>
    <row r="28" spans="1:6" x14ac:dyDescent="0.2">
      <c r="A28" s="1" t="s">
        <v>179</v>
      </c>
      <c r="B28" s="13">
        <v>8.048</v>
      </c>
      <c r="C28" s="14" t="s">
        <v>491</v>
      </c>
      <c r="D28" s="15">
        <v>3.5111000000000003E-5</v>
      </c>
      <c r="E28" s="15" t="s">
        <v>492</v>
      </c>
      <c r="F28" s="15"/>
    </row>
    <row r="29" spans="1:6" x14ac:dyDescent="0.2">
      <c r="A29" s="1" t="s">
        <v>52</v>
      </c>
      <c r="B29" s="13">
        <v>8.6389999999999993</v>
      </c>
      <c r="C29" s="14" t="s">
        <v>493</v>
      </c>
      <c r="D29" s="15">
        <v>1.3548E-4</v>
      </c>
      <c r="E29" s="15" t="s">
        <v>494</v>
      </c>
      <c r="F29" s="15"/>
    </row>
    <row r="30" spans="1:6" x14ac:dyDescent="0.2">
      <c r="A30" s="1" t="s">
        <v>184</v>
      </c>
      <c r="B30" s="13">
        <v>9.2520000000000007</v>
      </c>
      <c r="C30" s="14" t="s">
        <v>495</v>
      </c>
      <c r="D30" s="15">
        <v>2.6925999999999999E-5</v>
      </c>
      <c r="E30" s="15" t="s">
        <v>496</v>
      </c>
      <c r="F30" s="15"/>
    </row>
    <row r="31" spans="1:6" x14ac:dyDescent="0.2">
      <c r="A31" s="1" t="s">
        <v>57</v>
      </c>
      <c r="B31" s="13">
        <v>9.8859999999999992</v>
      </c>
      <c r="C31" s="14" t="s">
        <v>497</v>
      </c>
      <c r="D31" s="15"/>
      <c r="E31" s="15"/>
      <c r="F31" s="15"/>
    </row>
    <row r="32" spans="1:6" x14ac:dyDescent="0.2">
      <c r="A32" s="1" t="s">
        <v>59</v>
      </c>
      <c r="B32" s="13">
        <v>10.544</v>
      </c>
      <c r="C32" s="14" t="s">
        <v>498</v>
      </c>
      <c r="D32" s="15">
        <v>9.9180000000000006E-6</v>
      </c>
      <c r="E32" s="15" t="s">
        <v>499</v>
      </c>
      <c r="F32" s="15"/>
    </row>
    <row r="33" spans="1:6" x14ac:dyDescent="0.2">
      <c r="A33" s="1" t="s">
        <v>62</v>
      </c>
      <c r="B33" s="13">
        <v>11.222</v>
      </c>
      <c r="C33" s="14" t="s">
        <v>500</v>
      </c>
      <c r="D33" s="15"/>
      <c r="E33" s="15"/>
      <c r="F33" s="15"/>
    </row>
    <row r="34" spans="1:6" x14ac:dyDescent="0.2">
      <c r="A34" s="1" t="s">
        <v>64</v>
      </c>
      <c r="B34" s="13">
        <v>11.923999999999999</v>
      </c>
      <c r="C34" s="14" t="s">
        <v>501</v>
      </c>
      <c r="D34" s="15"/>
      <c r="E34" s="15"/>
      <c r="F34" s="15"/>
    </row>
    <row r="35" spans="1:6" x14ac:dyDescent="0.2">
      <c r="A35" s="1" t="s">
        <v>66</v>
      </c>
      <c r="B35" s="13">
        <v>13.395</v>
      </c>
      <c r="C35" s="14" t="s">
        <v>502</v>
      </c>
      <c r="D35" s="15">
        <v>4.4926000000000003E-5</v>
      </c>
      <c r="E35" s="15" t="s">
        <v>503</v>
      </c>
      <c r="F35" s="15"/>
    </row>
    <row r="36" spans="1:6" x14ac:dyDescent="0.2">
      <c r="A36" s="1" t="s">
        <v>194</v>
      </c>
      <c r="B36" s="13">
        <v>14.164999999999999</v>
      </c>
      <c r="C36" s="14" t="s">
        <v>504</v>
      </c>
      <c r="D36" s="15">
        <v>7.7756000000000006E-5</v>
      </c>
      <c r="E36" s="15" t="s">
        <v>505</v>
      </c>
      <c r="F36" s="15"/>
    </row>
    <row r="37" spans="1:6" x14ac:dyDescent="0.2">
      <c r="A37" s="1" t="s">
        <v>71</v>
      </c>
      <c r="B37" s="13">
        <v>14.959</v>
      </c>
      <c r="C37" s="14" t="s">
        <v>506</v>
      </c>
      <c r="D37" s="15"/>
      <c r="E37" s="15"/>
      <c r="F37" s="15"/>
    </row>
    <row r="38" spans="1:6" x14ac:dyDescent="0.2">
      <c r="A38" s="1" t="s">
        <v>198</v>
      </c>
      <c r="B38" s="13">
        <v>15.775</v>
      </c>
      <c r="C38" s="14" t="s">
        <v>507</v>
      </c>
      <c r="D38" s="15">
        <v>3.79823E-4</v>
      </c>
      <c r="E38" s="15" t="s">
        <v>508</v>
      </c>
      <c r="F38" s="15"/>
    </row>
    <row r="39" spans="1:6" x14ac:dyDescent="0.2">
      <c r="A39" s="1" t="s">
        <v>75</v>
      </c>
      <c r="B39" s="13">
        <v>16.614999999999998</v>
      </c>
      <c r="C39" s="14" t="s">
        <v>509</v>
      </c>
      <c r="D39" s="15"/>
      <c r="E39" s="15"/>
      <c r="F39" s="15"/>
    </row>
    <row r="40" spans="1:6" x14ac:dyDescent="0.2">
      <c r="A40" s="1" t="s">
        <v>77</v>
      </c>
      <c r="B40" s="13">
        <v>17.48</v>
      </c>
      <c r="C40" s="14" t="s">
        <v>510</v>
      </c>
      <c r="D40" s="15"/>
      <c r="E40" s="15"/>
      <c r="F40" s="15"/>
    </row>
    <row r="41" spans="1:6" x14ac:dyDescent="0.2">
      <c r="A41" s="1" t="s">
        <v>79</v>
      </c>
      <c r="B41" s="13">
        <v>18.367000000000001</v>
      </c>
      <c r="C41" s="14" t="s">
        <v>511</v>
      </c>
      <c r="D41" s="15"/>
      <c r="E41" s="15"/>
      <c r="F41" s="15"/>
    </row>
    <row r="42" spans="1:6" x14ac:dyDescent="0.2">
      <c r="A42" s="1" t="s">
        <v>81</v>
      </c>
      <c r="B42" s="13">
        <v>19.279</v>
      </c>
      <c r="C42" s="14" t="s">
        <v>205</v>
      </c>
      <c r="D42" s="15"/>
      <c r="E42" s="15"/>
      <c r="F42" s="15"/>
    </row>
    <row r="43" spans="1:6" x14ac:dyDescent="0.2">
      <c r="A43" s="1" t="s">
        <v>83</v>
      </c>
      <c r="B43" s="13">
        <v>20.216000000000001</v>
      </c>
      <c r="C43" s="14" t="s">
        <v>272</v>
      </c>
      <c r="D43" s="15"/>
      <c r="E43" s="15"/>
      <c r="F43" s="15"/>
    </row>
    <row r="44" spans="1:6" x14ac:dyDescent="0.2">
      <c r="A44" s="1" t="s">
        <v>85</v>
      </c>
      <c r="B44" s="13">
        <v>21.175999999999998</v>
      </c>
      <c r="C44" s="14" t="s">
        <v>457</v>
      </c>
      <c r="D44" s="15"/>
      <c r="E44" s="15"/>
      <c r="F44" s="15"/>
    </row>
    <row r="45" spans="1:6" x14ac:dyDescent="0.2">
      <c r="A45" s="1" t="s">
        <v>87</v>
      </c>
      <c r="B45" s="13">
        <v>22.161999999999999</v>
      </c>
      <c r="C45" s="14" t="s">
        <v>512</v>
      </c>
      <c r="D45" s="15"/>
      <c r="E45" s="15"/>
      <c r="F45" s="15"/>
    </row>
    <row r="46" spans="1:6" x14ac:dyDescent="0.2">
      <c r="A46" s="1" t="s">
        <v>89</v>
      </c>
      <c r="B46" s="13">
        <v>23.172999999999998</v>
      </c>
      <c r="C46" s="14" t="s">
        <v>513</v>
      </c>
      <c r="D46" s="15"/>
      <c r="E46" s="15"/>
      <c r="F46" s="15"/>
    </row>
    <row r="47" spans="1:6" x14ac:dyDescent="0.2">
      <c r="A47" s="1" t="s">
        <v>91</v>
      </c>
      <c r="B47" s="13">
        <v>24.21</v>
      </c>
      <c r="C47" s="14" t="s">
        <v>514</v>
      </c>
      <c r="D47" s="15"/>
      <c r="E47" s="15"/>
      <c r="F47" s="15"/>
    </row>
    <row r="48" spans="1:6" x14ac:dyDescent="0.2">
      <c r="A48" s="1" t="s">
        <v>93</v>
      </c>
      <c r="B48" s="13">
        <v>25.271000000000001</v>
      </c>
      <c r="C48" s="14" t="s">
        <v>515</v>
      </c>
      <c r="D48" s="15"/>
      <c r="E48" s="15"/>
      <c r="F48" s="15"/>
    </row>
    <row r="49" spans="1:6" x14ac:dyDescent="0.2">
      <c r="A49" s="1" t="s">
        <v>95</v>
      </c>
      <c r="B49" s="13">
        <v>26.359000000000002</v>
      </c>
      <c r="C49" s="14" t="s">
        <v>516</v>
      </c>
      <c r="D49" s="15"/>
      <c r="E49" s="15"/>
      <c r="F49" s="15"/>
    </row>
    <row r="50" spans="1:6" x14ac:dyDescent="0.2">
      <c r="A50" s="1" t="s">
        <v>97</v>
      </c>
      <c r="B50" s="13">
        <v>3.7679999999999998</v>
      </c>
      <c r="C50" s="14">
        <v>1.6800000000000001E-3</v>
      </c>
      <c r="D50" s="15"/>
      <c r="E50" s="15"/>
      <c r="F50" s="15"/>
    </row>
    <row r="51" spans="1:6" x14ac:dyDescent="0.2">
      <c r="A51" s="1" t="s">
        <v>98</v>
      </c>
      <c r="B51" s="13">
        <v>3.9369999999999998</v>
      </c>
      <c r="C51" s="14" t="s">
        <v>517</v>
      </c>
      <c r="D51" s="15"/>
      <c r="E51" s="15"/>
      <c r="F51" s="15"/>
    </row>
    <row r="52" spans="1:6" x14ac:dyDescent="0.2">
      <c r="A52" s="1" t="s">
        <v>100</v>
      </c>
      <c r="B52" s="13">
        <v>4.2880000000000003</v>
      </c>
      <c r="C52" s="14" t="s">
        <v>518</v>
      </c>
      <c r="D52" s="15"/>
      <c r="E52" s="15"/>
      <c r="F52" s="15"/>
    </row>
    <row r="53" spans="1:6" x14ac:dyDescent="0.2">
      <c r="A53" s="1" t="s">
        <v>102</v>
      </c>
      <c r="B53" s="13">
        <v>4.4660000000000002</v>
      </c>
      <c r="C53" s="14">
        <v>1.2999999999999999E-3</v>
      </c>
      <c r="D53" s="15"/>
      <c r="E53" s="15"/>
      <c r="F53" s="15"/>
    </row>
    <row r="54" spans="1:6" x14ac:dyDescent="0.2">
      <c r="A54" s="1" t="s">
        <v>103</v>
      </c>
      <c r="B54" s="13">
        <v>4.6479999999999997</v>
      </c>
      <c r="C54" s="14" t="s">
        <v>519</v>
      </c>
      <c r="D54" s="15"/>
      <c r="E54" s="15"/>
      <c r="F54" s="15"/>
    </row>
    <row r="55" spans="1:6" x14ac:dyDescent="0.2">
      <c r="A55" s="1" t="s">
        <v>104</v>
      </c>
      <c r="B55" s="13">
        <v>4.8410000000000002</v>
      </c>
      <c r="C55" s="14" t="s">
        <v>520</v>
      </c>
      <c r="D55" s="15"/>
      <c r="E55" s="15"/>
      <c r="F55" s="15"/>
    </row>
    <row r="56" spans="1:6" x14ac:dyDescent="0.2">
      <c r="A56" s="1" t="s">
        <v>106</v>
      </c>
      <c r="B56" s="13">
        <v>5.0339999999999998</v>
      </c>
      <c r="C56" s="14" t="s">
        <v>521</v>
      </c>
      <c r="D56" s="15"/>
      <c r="E56" s="15"/>
      <c r="F56" s="15"/>
    </row>
    <row r="57" spans="1:6" x14ac:dyDescent="0.2">
      <c r="A57" s="1" t="s">
        <v>108</v>
      </c>
      <c r="B57" s="13">
        <v>5.23</v>
      </c>
      <c r="C57" s="14" t="s">
        <v>522</v>
      </c>
      <c r="D57" s="15"/>
      <c r="E57" s="15"/>
      <c r="F57" s="15"/>
    </row>
    <row r="58" spans="1:6" x14ac:dyDescent="0.2">
      <c r="A58" s="1" t="s">
        <v>110</v>
      </c>
      <c r="B58" s="13">
        <v>5.431</v>
      </c>
      <c r="C58" s="14" t="s">
        <v>90</v>
      </c>
      <c r="D58" s="15"/>
      <c r="E58" s="15"/>
      <c r="F58" s="15"/>
    </row>
    <row r="59" spans="1:6" x14ac:dyDescent="0.2">
      <c r="A59" s="1" t="s">
        <v>112</v>
      </c>
      <c r="B59" s="13">
        <v>5.6319999999999997</v>
      </c>
      <c r="C59" s="14" t="s">
        <v>523</v>
      </c>
      <c r="D59" s="15"/>
      <c r="E59" s="15"/>
      <c r="F59" s="15"/>
    </row>
    <row r="60" spans="1:6" x14ac:dyDescent="0.2">
      <c r="A60" s="1" t="s">
        <v>114</v>
      </c>
      <c r="B60" s="13">
        <v>5.8410000000000002</v>
      </c>
      <c r="C60" s="14" t="s">
        <v>476</v>
      </c>
      <c r="D60" s="15"/>
      <c r="E60" s="15"/>
      <c r="F60" s="15"/>
    </row>
    <row r="61" spans="1:6" x14ac:dyDescent="0.2">
      <c r="A61" s="1" t="s">
        <v>116</v>
      </c>
      <c r="B61" s="13">
        <v>6.05</v>
      </c>
      <c r="C61" s="14" t="s">
        <v>524</v>
      </c>
      <c r="D61" s="15"/>
      <c r="E61" s="15"/>
      <c r="F61" s="15"/>
    </row>
    <row r="62" spans="1:6" x14ac:dyDescent="0.2">
      <c r="A62" s="1" t="s">
        <v>118</v>
      </c>
      <c r="B62" s="13">
        <v>6.2709999999999999</v>
      </c>
      <c r="C62" s="14" t="s">
        <v>525</v>
      </c>
      <c r="D62" s="15"/>
      <c r="E62" s="15"/>
      <c r="F62" s="15"/>
    </row>
    <row r="63" spans="1:6" x14ac:dyDescent="0.2">
      <c r="A63" s="1" t="s">
        <v>119</v>
      </c>
      <c r="B63" s="13">
        <v>6.492</v>
      </c>
      <c r="C63" s="14" t="s">
        <v>526</v>
      </c>
      <c r="D63" s="15"/>
      <c r="E63" s="15"/>
      <c r="F63" s="15"/>
    </row>
    <row r="64" spans="1:6" x14ac:dyDescent="0.2">
      <c r="A64" s="1" t="s">
        <v>120</v>
      </c>
      <c r="B64" s="13">
        <v>6.7249999999999996</v>
      </c>
      <c r="C64" s="14" t="s">
        <v>527</v>
      </c>
      <c r="D64" s="15"/>
      <c r="E64" s="15"/>
      <c r="F64" s="15"/>
    </row>
    <row r="65" spans="1:6" x14ac:dyDescent="0.2">
      <c r="A65" s="1" t="s">
        <v>122</v>
      </c>
      <c r="B65" s="13">
        <v>6.9450000000000003</v>
      </c>
      <c r="C65" s="14" t="s">
        <v>528</v>
      </c>
      <c r="D65" s="15"/>
      <c r="E65" s="15"/>
      <c r="F65" s="15"/>
    </row>
    <row r="66" spans="1:6" x14ac:dyDescent="0.2">
      <c r="A66" s="1" t="s">
        <v>124</v>
      </c>
      <c r="B66" s="13">
        <v>7.1820000000000004</v>
      </c>
      <c r="C66" s="14" t="s">
        <v>529</v>
      </c>
      <c r="D66" s="15"/>
      <c r="E66" s="15"/>
      <c r="F66" s="15"/>
    </row>
    <row r="67" spans="1:6" x14ac:dyDescent="0.2">
      <c r="A67" s="1" t="s">
        <v>126</v>
      </c>
      <c r="B67" s="13">
        <v>7.4160000000000004</v>
      </c>
      <c r="C67" s="14" t="s">
        <v>530</v>
      </c>
      <c r="D67" s="15"/>
      <c r="E67" s="15"/>
      <c r="F67" s="15"/>
    </row>
    <row r="68" spans="1:6" x14ac:dyDescent="0.2">
      <c r="A68" s="1" t="s">
        <v>128</v>
      </c>
      <c r="B68" s="13">
        <v>7.6550000000000002</v>
      </c>
      <c r="C68" s="14" t="s">
        <v>531</v>
      </c>
      <c r="D68" s="15"/>
      <c r="E68" s="15"/>
      <c r="F68" s="15"/>
    </row>
    <row r="69" spans="1:6" x14ac:dyDescent="0.2">
      <c r="A69" s="1" t="s">
        <v>130</v>
      </c>
      <c r="B69" s="13">
        <v>7.899</v>
      </c>
      <c r="C69" s="14" t="s">
        <v>532</v>
      </c>
      <c r="D69" s="15"/>
      <c r="E69" s="15"/>
      <c r="F69" s="15"/>
    </row>
    <row r="70" spans="1:6" x14ac:dyDescent="0.2">
      <c r="A70" s="1" t="s">
        <v>132</v>
      </c>
      <c r="B70" s="13">
        <v>8.1489999999999991</v>
      </c>
      <c r="C70" s="14" t="s">
        <v>533</v>
      </c>
      <c r="D70" s="15"/>
      <c r="E70" s="15"/>
      <c r="F70" s="15"/>
    </row>
    <row r="71" spans="1:6" x14ac:dyDescent="0.2">
      <c r="A71" s="1" t="s">
        <v>134</v>
      </c>
      <c r="B71" s="13">
        <v>8.3979999999999997</v>
      </c>
      <c r="C71" s="14" t="s">
        <v>534</v>
      </c>
      <c r="D71" s="15"/>
      <c r="E71" s="15"/>
      <c r="F71" s="15"/>
    </row>
    <row r="72" spans="1:6" x14ac:dyDescent="0.2">
      <c r="A72" s="1" t="s">
        <v>136</v>
      </c>
      <c r="B72" s="13">
        <v>8.6519999999999992</v>
      </c>
      <c r="C72" s="14" t="s">
        <v>535</v>
      </c>
      <c r="D72" s="15"/>
      <c r="E72" s="15"/>
      <c r="F72" s="15"/>
    </row>
    <row r="73" spans="1:6" x14ac:dyDescent="0.2">
      <c r="A73" s="1" t="s">
        <v>138</v>
      </c>
      <c r="B73" s="13">
        <v>8.9109999999999996</v>
      </c>
      <c r="C73" s="14" t="s">
        <v>536</v>
      </c>
      <c r="D73" s="15"/>
      <c r="E73" s="15"/>
      <c r="F73" s="15"/>
    </row>
    <row r="74" spans="1:6" x14ac:dyDescent="0.2">
      <c r="A74" s="1" t="s">
        <v>140</v>
      </c>
      <c r="B74" s="13">
        <v>9.1739999999999995</v>
      </c>
      <c r="C74" s="14" t="s">
        <v>537</v>
      </c>
      <c r="D74" s="15"/>
      <c r="E74" s="15"/>
      <c r="F74" s="15"/>
    </row>
    <row r="75" spans="1:6" x14ac:dyDescent="0.2">
      <c r="A75" s="1" t="s">
        <v>142</v>
      </c>
      <c r="B75" s="13">
        <v>9.4429999999999996</v>
      </c>
      <c r="C75" s="14" t="s">
        <v>538</v>
      </c>
      <c r="D75" s="15"/>
      <c r="E75" s="15"/>
      <c r="F75" s="15"/>
    </row>
    <row r="76" spans="1:6" x14ac:dyDescent="0.2">
      <c r="A76" s="1" t="s">
        <v>144</v>
      </c>
      <c r="B76" s="13">
        <v>9.7119999999999997</v>
      </c>
      <c r="C76" s="14" t="s">
        <v>539</v>
      </c>
      <c r="D76" s="15"/>
      <c r="E76" s="15"/>
      <c r="F76" s="15"/>
    </row>
    <row r="77" spans="1:6" x14ac:dyDescent="0.2">
      <c r="A77" s="1" t="s">
        <v>146</v>
      </c>
      <c r="B77" s="13">
        <v>9.9890000000000008</v>
      </c>
      <c r="C77" s="14" t="s">
        <v>540</v>
      </c>
      <c r="D77" s="15"/>
      <c r="E77" s="15"/>
      <c r="F77" s="15"/>
    </row>
    <row r="78" spans="1:6" x14ac:dyDescent="0.2">
      <c r="A78" s="1" t="s">
        <v>148</v>
      </c>
      <c r="B78" s="13">
        <v>10.266999999999999</v>
      </c>
      <c r="C78" s="14" t="s">
        <v>541</v>
      </c>
      <c r="D78" s="15"/>
      <c r="E78" s="15"/>
      <c r="F78" s="15"/>
    </row>
    <row r="79" spans="1:6" x14ac:dyDescent="0.2">
      <c r="A79" s="1" t="s">
        <v>150</v>
      </c>
      <c r="B79" s="13">
        <v>10.551</v>
      </c>
      <c r="C79" s="14" t="s">
        <v>542</v>
      </c>
      <c r="D79" s="15"/>
      <c r="E79" s="15"/>
      <c r="F79" s="15"/>
    </row>
    <row r="80" spans="1:6" x14ac:dyDescent="0.2">
      <c r="A80" s="1" t="s">
        <v>152</v>
      </c>
      <c r="B80" s="13">
        <v>10.837999999999999</v>
      </c>
      <c r="C80" s="14" t="s">
        <v>543</v>
      </c>
      <c r="D80" s="15"/>
      <c r="E80" s="15"/>
      <c r="F80" s="15"/>
    </row>
    <row r="81" spans="1:6" x14ac:dyDescent="0.2">
      <c r="A81" s="1" t="s">
        <v>154</v>
      </c>
      <c r="B81" s="13">
        <v>12.968</v>
      </c>
      <c r="C81" s="14" t="s">
        <v>544</v>
      </c>
      <c r="D81" s="15"/>
      <c r="E81" s="15"/>
      <c r="F81" s="15"/>
    </row>
    <row r="82" spans="1:6" x14ac:dyDescent="0.2">
      <c r="A82" s="1" t="s">
        <v>156</v>
      </c>
      <c r="B82" s="2">
        <v>13.616</v>
      </c>
      <c r="C82" s="14" t="s">
        <v>545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9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9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3.8554687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31" t="s">
        <v>927</v>
      </c>
      <c r="G1" s="32" t="s">
        <v>946</v>
      </c>
    </row>
    <row r="2" spans="1:7" x14ac:dyDescent="0.2">
      <c r="A2" s="1" t="s">
        <v>1</v>
      </c>
      <c r="C2" s="1"/>
      <c r="D2" s="7">
        <v>480</v>
      </c>
      <c r="F2" s="31" t="s">
        <v>929</v>
      </c>
      <c r="G2" s="32" t="s">
        <v>947</v>
      </c>
    </row>
    <row r="3" spans="1:7" x14ac:dyDescent="0.2">
      <c r="A3" s="1" t="s">
        <v>2</v>
      </c>
      <c r="C3" s="1"/>
      <c r="D3" s="7" t="s">
        <v>3</v>
      </c>
      <c r="F3" s="31"/>
      <c r="G3" s="32" t="s">
        <v>948</v>
      </c>
    </row>
    <row r="4" spans="1:7" x14ac:dyDescent="0.2">
      <c r="A4" s="1" t="s">
        <v>4</v>
      </c>
      <c r="C4" s="1"/>
      <c r="D4" s="7" t="s">
        <v>5</v>
      </c>
      <c r="F4" s="31" t="s">
        <v>930</v>
      </c>
      <c r="G4" s="48">
        <v>44272</v>
      </c>
    </row>
    <row r="5" spans="1:7" x14ac:dyDescent="0.2">
      <c r="A5" s="1" t="s">
        <v>6</v>
      </c>
      <c r="C5" s="1"/>
      <c r="D5" s="7" t="s">
        <v>7</v>
      </c>
      <c r="F5" s="31" t="s">
        <v>931</v>
      </c>
      <c r="G5" s="33" t="s">
        <v>932</v>
      </c>
    </row>
    <row r="6" spans="1:7" x14ac:dyDescent="0.2">
      <c r="A6" s="1" t="s">
        <v>8</v>
      </c>
      <c r="C6" s="1"/>
      <c r="D6" s="7">
        <v>7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926</v>
      </c>
      <c r="B10" s="13"/>
      <c r="C10" s="14"/>
      <c r="D10" s="15">
        <v>0.46716999999999997</v>
      </c>
      <c r="E10" s="15"/>
      <c r="F10" s="15"/>
    </row>
    <row r="11" spans="1:7" x14ac:dyDescent="0.2">
      <c r="A11" s="1" t="s">
        <v>386</v>
      </c>
      <c r="B11" s="13">
        <v>1.0409999999999999</v>
      </c>
      <c r="C11" s="14">
        <v>1.24E-3</v>
      </c>
      <c r="D11" s="15"/>
      <c r="E11" s="15"/>
      <c r="F11" s="15"/>
    </row>
    <row r="12" spans="1:7" x14ac:dyDescent="0.2">
      <c r="A12" s="1" t="s">
        <v>19</v>
      </c>
      <c r="B12" s="13">
        <v>1.254</v>
      </c>
      <c r="C12" s="14" t="s">
        <v>546</v>
      </c>
      <c r="D12" s="15">
        <v>3.81E-3</v>
      </c>
      <c r="E12" s="15">
        <v>5.2999999999999998E-4</v>
      </c>
      <c r="F12" s="15"/>
    </row>
    <row r="13" spans="1:7" x14ac:dyDescent="0.2">
      <c r="A13" s="1" t="s">
        <v>21</v>
      </c>
      <c r="B13" s="13">
        <v>1.4870000000000001</v>
      </c>
      <c r="C13" s="14" t="s">
        <v>547</v>
      </c>
      <c r="D13" s="15">
        <v>0.15412000000000001</v>
      </c>
      <c r="E13" s="15">
        <v>1.5399999999999999E-3</v>
      </c>
      <c r="F13" s="15"/>
    </row>
    <row r="14" spans="1:7" x14ac:dyDescent="0.2">
      <c r="A14" s="1" t="s">
        <v>23</v>
      </c>
      <c r="B14" s="13">
        <v>1.74</v>
      </c>
      <c r="C14" s="14" t="s">
        <v>548</v>
      </c>
      <c r="D14" s="15">
        <v>0.23202999999999999</v>
      </c>
      <c r="E14" s="15">
        <v>2.32E-3</v>
      </c>
      <c r="F14" s="15"/>
    </row>
    <row r="15" spans="1:7" x14ac:dyDescent="0.2">
      <c r="A15" s="1" t="s">
        <v>25</v>
      </c>
      <c r="B15" s="13">
        <v>2.0099999999999998</v>
      </c>
      <c r="C15" s="14" t="s">
        <v>549</v>
      </c>
      <c r="D15" s="15">
        <v>7.8252900000000002E-4</v>
      </c>
      <c r="E15" s="15" t="s">
        <v>550</v>
      </c>
      <c r="F15" s="15"/>
    </row>
    <row r="16" spans="1:7" x14ac:dyDescent="0.2">
      <c r="A16" s="1" t="s">
        <v>27</v>
      </c>
      <c r="B16" s="13">
        <v>2.3079999999999998</v>
      </c>
      <c r="C16" s="14" t="s">
        <v>551</v>
      </c>
      <c r="D16" s="15">
        <v>6.56447E-4</v>
      </c>
      <c r="E16" s="15" t="s">
        <v>552</v>
      </c>
      <c r="F16" s="15"/>
    </row>
    <row r="17" spans="1:6" x14ac:dyDescent="0.2">
      <c r="A17" s="1" t="s">
        <v>29</v>
      </c>
      <c r="B17" s="13">
        <v>2.6219999999999999</v>
      </c>
      <c r="C17" s="14" t="s">
        <v>553</v>
      </c>
      <c r="D17" s="15">
        <v>4.15399E-4</v>
      </c>
      <c r="E17" s="15" t="s">
        <v>554</v>
      </c>
      <c r="F17" s="15"/>
    </row>
    <row r="18" spans="1:6" x14ac:dyDescent="0.2">
      <c r="A18" s="1" t="s">
        <v>31</v>
      </c>
      <c r="B18" s="13">
        <v>3.3140000000000001</v>
      </c>
      <c r="C18" s="14" t="s">
        <v>555</v>
      </c>
      <c r="D18" s="15">
        <v>1.29E-2</v>
      </c>
      <c r="E18" s="15">
        <v>2.4000000000000001E-4</v>
      </c>
      <c r="F18" s="15"/>
    </row>
    <row r="19" spans="1:6" x14ac:dyDescent="0.2">
      <c r="A19" s="1" t="s">
        <v>33</v>
      </c>
      <c r="B19" s="13">
        <v>3.6920000000000002</v>
      </c>
      <c r="C19" s="14" t="s">
        <v>556</v>
      </c>
      <c r="D19" s="15">
        <v>9.1699999999999993E-3</v>
      </c>
      <c r="E19" s="15">
        <v>2.3000000000000001E-4</v>
      </c>
      <c r="F19" s="15"/>
    </row>
    <row r="20" spans="1:6" x14ac:dyDescent="0.2">
      <c r="A20" s="1" t="s">
        <v>35</v>
      </c>
      <c r="B20" s="13">
        <v>4.0910000000000002</v>
      </c>
      <c r="C20" s="14" t="s">
        <v>557</v>
      </c>
      <c r="D20" s="15"/>
      <c r="E20" s="15"/>
      <c r="F20" s="15"/>
    </row>
    <row r="21" spans="1:6" x14ac:dyDescent="0.2">
      <c r="A21" s="1" t="s">
        <v>37</v>
      </c>
      <c r="B21" s="13">
        <v>4.5110000000000001</v>
      </c>
      <c r="C21" s="14" t="s">
        <v>558</v>
      </c>
      <c r="D21" s="15">
        <v>8.4799999999999997E-3</v>
      </c>
      <c r="E21" s="15">
        <v>2.4000000000000001E-4</v>
      </c>
      <c r="F21" s="15"/>
    </row>
    <row r="22" spans="1:6" x14ac:dyDescent="0.2">
      <c r="A22" s="1" t="s">
        <v>39</v>
      </c>
      <c r="B22" s="13">
        <v>4.952</v>
      </c>
      <c r="C22" s="14" t="s">
        <v>559</v>
      </c>
      <c r="D22" s="15"/>
      <c r="E22" s="15"/>
      <c r="F22" s="15"/>
    </row>
    <row r="23" spans="1:6" x14ac:dyDescent="0.2">
      <c r="A23" s="1" t="s">
        <v>41</v>
      </c>
      <c r="B23" s="13">
        <v>5.415</v>
      </c>
      <c r="C23" s="14" t="s">
        <v>555</v>
      </c>
      <c r="D23" s="15"/>
      <c r="E23" s="15"/>
      <c r="F23" s="15"/>
    </row>
    <row r="24" spans="1:6" x14ac:dyDescent="0.2">
      <c r="A24" s="1" t="s">
        <v>43</v>
      </c>
      <c r="B24" s="13">
        <v>5.899</v>
      </c>
      <c r="C24" s="14" t="s">
        <v>560</v>
      </c>
      <c r="D24" s="15">
        <v>9.4646499999999996E-4</v>
      </c>
      <c r="E24" s="15" t="s">
        <v>561</v>
      </c>
      <c r="F24" s="15"/>
    </row>
    <row r="25" spans="1:6" x14ac:dyDescent="0.2">
      <c r="A25" s="1" t="s">
        <v>45</v>
      </c>
      <c r="B25" s="13">
        <v>6.4050000000000002</v>
      </c>
      <c r="C25" s="14" t="s">
        <v>562</v>
      </c>
      <c r="D25" s="15">
        <v>0.10846</v>
      </c>
      <c r="E25" s="15">
        <v>1.08E-3</v>
      </c>
      <c r="F25" s="15"/>
    </row>
    <row r="26" spans="1:6" x14ac:dyDescent="0.2">
      <c r="A26" s="1" t="s">
        <v>563</v>
      </c>
      <c r="B26" s="13">
        <v>6.93</v>
      </c>
      <c r="C26" s="14" t="s">
        <v>564</v>
      </c>
      <c r="D26" s="15"/>
      <c r="E26" s="15"/>
      <c r="F26" s="15"/>
    </row>
    <row r="27" spans="1:6" x14ac:dyDescent="0.2">
      <c r="A27" s="1" t="s">
        <v>176</v>
      </c>
      <c r="B27" s="13">
        <v>7.4779999999999998</v>
      </c>
      <c r="C27" s="14" t="s">
        <v>565</v>
      </c>
      <c r="D27" s="15">
        <v>2.1861999999999998E-5</v>
      </c>
      <c r="E27" s="15" t="s">
        <v>566</v>
      </c>
      <c r="F27" s="15"/>
    </row>
    <row r="28" spans="1:6" x14ac:dyDescent="0.2">
      <c r="A28" s="1" t="s">
        <v>179</v>
      </c>
      <c r="B28" s="13">
        <v>8.048</v>
      </c>
      <c r="C28" s="14" t="s">
        <v>567</v>
      </c>
      <c r="D28" s="15">
        <v>4.1199000000000003E-5</v>
      </c>
      <c r="E28" s="15" t="s">
        <v>568</v>
      </c>
      <c r="F28" s="15"/>
    </row>
    <row r="29" spans="1:6" x14ac:dyDescent="0.2">
      <c r="A29" s="1" t="s">
        <v>52</v>
      </c>
      <c r="B29" s="13">
        <v>8.6389999999999993</v>
      </c>
      <c r="C29" s="14" t="s">
        <v>569</v>
      </c>
      <c r="D29" s="15">
        <v>8.8978000000000001E-5</v>
      </c>
      <c r="E29" s="15" t="s">
        <v>570</v>
      </c>
      <c r="F29" s="15"/>
    </row>
    <row r="30" spans="1:6" x14ac:dyDescent="0.2">
      <c r="A30" s="1" t="s">
        <v>184</v>
      </c>
      <c r="B30" s="13">
        <v>9.2520000000000007</v>
      </c>
      <c r="C30" s="14" t="s">
        <v>571</v>
      </c>
      <c r="D30" s="15">
        <v>2.9011999999999999E-5</v>
      </c>
      <c r="E30" s="15" t="s">
        <v>572</v>
      </c>
      <c r="F30" s="15"/>
    </row>
    <row r="31" spans="1:6" x14ac:dyDescent="0.2">
      <c r="A31" s="1" t="s">
        <v>57</v>
      </c>
      <c r="B31" s="13">
        <v>9.8859999999999992</v>
      </c>
      <c r="C31" s="14" t="s">
        <v>573</v>
      </c>
      <c r="D31" s="15"/>
      <c r="E31" s="15"/>
      <c r="F31" s="15"/>
    </row>
    <row r="32" spans="1:6" x14ac:dyDescent="0.2">
      <c r="A32" s="1" t="s">
        <v>59</v>
      </c>
      <c r="B32" s="13">
        <v>10.544</v>
      </c>
      <c r="C32" s="14" t="s">
        <v>574</v>
      </c>
      <c r="D32" s="15">
        <v>3.0324E-5</v>
      </c>
      <c r="E32" s="15" t="s">
        <v>575</v>
      </c>
      <c r="F32" s="15"/>
    </row>
    <row r="33" spans="1:6" x14ac:dyDescent="0.2">
      <c r="A33" s="1" t="s">
        <v>62</v>
      </c>
      <c r="B33" s="13">
        <v>11.222</v>
      </c>
      <c r="C33" s="14" t="s">
        <v>576</v>
      </c>
      <c r="D33" s="15"/>
      <c r="E33" s="15"/>
      <c r="F33" s="15"/>
    </row>
    <row r="34" spans="1:6" x14ac:dyDescent="0.2">
      <c r="A34" s="1" t="s">
        <v>64</v>
      </c>
      <c r="B34" s="13">
        <v>11.923999999999999</v>
      </c>
      <c r="C34" s="14" t="s">
        <v>577</v>
      </c>
      <c r="D34" s="15"/>
      <c r="E34" s="15"/>
      <c r="F34" s="15"/>
    </row>
    <row r="35" spans="1:6" x14ac:dyDescent="0.2">
      <c r="A35" s="1" t="s">
        <v>66</v>
      </c>
      <c r="B35" s="13">
        <v>13.395</v>
      </c>
      <c r="C35" s="14" t="s">
        <v>578</v>
      </c>
      <c r="D35" s="15">
        <v>7.6971000000000006E-5</v>
      </c>
      <c r="E35" s="15" t="s">
        <v>579</v>
      </c>
      <c r="F35" s="15"/>
    </row>
    <row r="36" spans="1:6" x14ac:dyDescent="0.2">
      <c r="A36" s="1" t="s">
        <v>194</v>
      </c>
      <c r="B36" s="13">
        <v>14.164999999999999</v>
      </c>
      <c r="C36" s="14" t="s">
        <v>580</v>
      </c>
      <c r="D36" s="15">
        <v>1.0945799999999999E-4</v>
      </c>
      <c r="E36" s="15" t="s">
        <v>581</v>
      </c>
      <c r="F36" s="15"/>
    </row>
    <row r="37" spans="1:6" x14ac:dyDescent="0.2">
      <c r="A37" s="1" t="s">
        <v>71</v>
      </c>
      <c r="B37" s="13">
        <v>14.959</v>
      </c>
      <c r="C37" s="14" t="s">
        <v>582</v>
      </c>
      <c r="D37" s="15"/>
      <c r="E37" s="15"/>
      <c r="F37" s="15"/>
    </row>
    <row r="38" spans="1:6" x14ac:dyDescent="0.2">
      <c r="A38" s="1" t="s">
        <v>198</v>
      </c>
      <c r="B38" s="13">
        <v>15.775</v>
      </c>
      <c r="C38" s="14" t="s">
        <v>583</v>
      </c>
      <c r="D38" s="15">
        <v>6.6445800000000004E-4</v>
      </c>
      <c r="E38" s="15" t="s">
        <v>584</v>
      </c>
      <c r="F38" s="15"/>
    </row>
    <row r="39" spans="1:6" x14ac:dyDescent="0.2">
      <c r="A39" s="1" t="s">
        <v>75</v>
      </c>
      <c r="B39" s="13">
        <v>16.614999999999998</v>
      </c>
      <c r="C39" s="14" t="s">
        <v>585</v>
      </c>
      <c r="D39" s="15"/>
      <c r="E39" s="15"/>
      <c r="F39" s="15"/>
    </row>
    <row r="40" spans="1:6" x14ac:dyDescent="0.2">
      <c r="A40" s="1" t="s">
        <v>77</v>
      </c>
      <c r="B40" s="13">
        <v>17.48</v>
      </c>
      <c r="C40" s="14" t="s">
        <v>299</v>
      </c>
      <c r="D40" s="15"/>
      <c r="E40" s="15"/>
      <c r="F40" s="15"/>
    </row>
    <row r="41" spans="1:6" x14ac:dyDescent="0.2">
      <c r="A41" s="1" t="s">
        <v>79</v>
      </c>
      <c r="B41" s="13">
        <v>18.367000000000001</v>
      </c>
      <c r="C41" s="14" t="s">
        <v>586</v>
      </c>
      <c r="D41" s="15"/>
      <c r="E41" s="15"/>
      <c r="F41" s="15"/>
    </row>
    <row r="42" spans="1:6" x14ac:dyDescent="0.2">
      <c r="A42" s="1" t="s">
        <v>81</v>
      </c>
      <c r="B42" s="13">
        <v>19.279</v>
      </c>
      <c r="C42" s="14" t="s">
        <v>587</v>
      </c>
      <c r="D42" s="15"/>
      <c r="E42" s="15"/>
      <c r="F42" s="15"/>
    </row>
    <row r="43" spans="1:6" x14ac:dyDescent="0.2">
      <c r="A43" s="1" t="s">
        <v>83</v>
      </c>
      <c r="B43" s="13">
        <v>20.216000000000001</v>
      </c>
      <c r="C43" s="14" t="s">
        <v>588</v>
      </c>
      <c r="D43" s="15"/>
      <c r="E43" s="15"/>
      <c r="F43" s="15"/>
    </row>
    <row r="44" spans="1:6" x14ac:dyDescent="0.2">
      <c r="A44" s="1" t="s">
        <v>85</v>
      </c>
      <c r="B44" s="13">
        <v>21.175999999999998</v>
      </c>
      <c r="C44" s="14" t="s">
        <v>589</v>
      </c>
      <c r="D44" s="15"/>
      <c r="E44" s="15"/>
      <c r="F44" s="15"/>
    </row>
    <row r="45" spans="1:6" x14ac:dyDescent="0.2">
      <c r="A45" s="1" t="s">
        <v>87</v>
      </c>
      <c r="B45" s="13">
        <v>22.161999999999999</v>
      </c>
      <c r="C45" s="14" t="s">
        <v>590</v>
      </c>
      <c r="D45" s="15"/>
      <c r="E45" s="15"/>
      <c r="F45" s="15"/>
    </row>
    <row r="46" spans="1:6" x14ac:dyDescent="0.2">
      <c r="A46" s="1" t="s">
        <v>89</v>
      </c>
      <c r="B46" s="13">
        <v>23.172999999999998</v>
      </c>
      <c r="C46" s="14" t="s">
        <v>591</v>
      </c>
      <c r="D46" s="15"/>
      <c r="E46" s="15"/>
      <c r="F46" s="15"/>
    </row>
    <row r="47" spans="1:6" x14ac:dyDescent="0.2">
      <c r="A47" s="1" t="s">
        <v>91</v>
      </c>
      <c r="B47" s="13">
        <v>24.21</v>
      </c>
      <c r="C47" s="14" t="s">
        <v>592</v>
      </c>
      <c r="D47" s="15"/>
      <c r="E47" s="15"/>
      <c r="F47" s="15"/>
    </row>
    <row r="48" spans="1:6" x14ac:dyDescent="0.2">
      <c r="A48" s="1" t="s">
        <v>93</v>
      </c>
      <c r="B48" s="13">
        <v>25.271000000000001</v>
      </c>
      <c r="C48" s="14" t="s">
        <v>593</v>
      </c>
      <c r="D48" s="15"/>
      <c r="E48" s="15"/>
      <c r="F48" s="15"/>
    </row>
    <row r="49" spans="1:6" x14ac:dyDescent="0.2">
      <c r="A49" s="1" t="s">
        <v>95</v>
      </c>
      <c r="B49" s="13">
        <v>26.359000000000002</v>
      </c>
      <c r="C49" s="14" t="s">
        <v>594</v>
      </c>
      <c r="D49" s="15"/>
      <c r="E49" s="15"/>
      <c r="F49" s="15"/>
    </row>
    <row r="50" spans="1:6" x14ac:dyDescent="0.2">
      <c r="A50" s="1" t="s">
        <v>97</v>
      </c>
      <c r="B50" s="13">
        <v>3.7679999999999998</v>
      </c>
      <c r="C50" s="14">
        <v>1.4300000000000001E-3</v>
      </c>
      <c r="D50" s="15"/>
      <c r="E50" s="15"/>
      <c r="F50" s="15"/>
    </row>
    <row r="51" spans="1:6" x14ac:dyDescent="0.2">
      <c r="A51" s="1" t="s">
        <v>98</v>
      </c>
      <c r="B51" s="13">
        <v>3.9369999999999998</v>
      </c>
      <c r="C51" s="14" t="s">
        <v>595</v>
      </c>
      <c r="D51" s="15"/>
      <c r="E51" s="15"/>
      <c r="F51" s="15"/>
    </row>
    <row r="52" spans="1:6" x14ac:dyDescent="0.2">
      <c r="A52" s="1" t="s">
        <v>100</v>
      </c>
      <c r="B52" s="13">
        <v>4.2880000000000003</v>
      </c>
      <c r="C52" s="14" t="s">
        <v>596</v>
      </c>
      <c r="D52" s="15"/>
      <c r="E52" s="15"/>
      <c r="F52" s="15"/>
    </row>
    <row r="53" spans="1:6" x14ac:dyDescent="0.2">
      <c r="A53" s="1" t="s">
        <v>102</v>
      </c>
      <c r="B53" s="13">
        <v>4.4660000000000002</v>
      </c>
      <c r="C53" s="14">
        <v>1.56E-3</v>
      </c>
      <c r="D53" s="15"/>
      <c r="E53" s="15"/>
      <c r="F53" s="15"/>
    </row>
    <row r="54" spans="1:6" x14ac:dyDescent="0.2">
      <c r="A54" s="1" t="s">
        <v>103</v>
      </c>
      <c r="B54" s="13">
        <v>4.6479999999999997</v>
      </c>
      <c r="C54" s="14" t="s">
        <v>597</v>
      </c>
      <c r="D54" s="15"/>
      <c r="E54" s="15"/>
      <c r="F54" s="15"/>
    </row>
    <row r="55" spans="1:6" x14ac:dyDescent="0.2">
      <c r="A55" s="1" t="s">
        <v>104</v>
      </c>
      <c r="B55" s="13">
        <v>4.8410000000000002</v>
      </c>
      <c r="C55" s="14" t="s">
        <v>598</v>
      </c>
      <c r="D55" s="15"/>
      <c r="E55" s="15"/>
      <c r="F55" s="15"/>
    </row>
    <row r="56" spans="1:6" x14ac:dyDescent="0.2">
      <c r="A56" s="1" t="s">
        <v>106</v>
      </c>
      <c r="B56" s="13">
        <v>5.0339999999999998</v>
      </c>
      <c r="C56" s="14" t="s">
        <v>599</v>
      </c>
      <c r="D56" s="15"/>
      <c r="E56" s="15"/>
      <c r="F56" s="15"/>
    </row>
    <row r="57" spans="1:6" x14ac:dyDescent="0.2">
      <c r="A57" s="1" t="s">
        <v>108</v>
      </c>
      <c r="B57" s="13">
        <v>5.23</v>
      </c>
      <c r="C57" s="14" t="s">
        <v>600</v>
      </c>
      <c r="D57" s="15"/>
      <c r="E57" s="15"/>
      <c r="F57" s="15"/>
    </row>
    <row r="58" spans="1:6" x14ac:dyDescent="0.2">
      <c r="A58" s="1" t="s">
        <v>110</v>
      </c>
      <c r="B58" s="13">
        <v>5.431</v>
      </c>
      <c r="C58" s="14" t="s">
        <v>601</v>
      </c>
      <c r="D58" s="15"/>
      <c r="E58" s="15"/>
      <c r="F58" s="15"/>
    </row>
    <row r="59" spans="1:6" x14ac:dyDescent="0.2">
      <c r="A59" s="1" t="s">
        <v>112</v>
      </c>
      <c r="B59" s="13">
        <v>5.6319999999999997</v>
      </c>
      <c r="C59" s="14" t="s">
        <v>602</v>
      </c>
      <c r="D59" s="15"/>
      <c r="E59" s="15"/>
      <c r="F59" s="15"/>
    </row>
    <row r="60" spans="1:6" x14ac:dyDescent="0.2">
      <c r="A60" s="1" t="s">
        <v>114</v>
      </c>
      <c r="B60" s="13">
        <v>5.8410000000000002</v>
      </c>
      <c r="C60" s="14" t="s">
        <v>603</v>
      </c>
      <c r="D60" s="15"/>
      <c r="E60" s="15"/>
      <c r="F60" s="15"/>
    </row>
    <row r="61" spans="1:6" x14ac:dyDescent="0.2">
      <c r="A61" s="1" t="s">
        <v>116</v>
      </c>
      <c r="B61" s="13">
        <v>6.05</v>
      </c>
      <c r="C61" s="14" t="s">
        <v>604</v>
      </c>
      <c r="D61" s="15"/>
      <c r="E61" s="15"/>
      <c r="F61" s="15"/>
    </row>
    <row r="62" spans="1:6" x14ac:dyDescent="0.2">
      <c r="A62" s="1" t="s">
        <v>118</v>
      </c>
      <c r="B62" s="13">
        <v>6.2709999999999999</v>
      </c>
      <c r="C62" s="14" t="s">
        <v>605</v>
      </c>
      <c r="D62" s="15"/>
      <c r="E62" s="15"/>
      <c r="F62" s="15"/>
    </row>
    <row r="63" spans="1:6" x14ac:dyDescent="0.2">
      <c r="A63" s="1" t="s">
        <v>119</v>
      </c>
      <c r="B63" s="13">
        <v>6.492</v>
      </c>
      <c r="C63" s="14" t="s">
        <v>606</v>
      </c>
      <c r="D63" s="15"/>
      <c r="E63" s="15"/>
      <c r="F63" s="15"/>
    </row>
    <row r="64" spans="1:6" x14ac:dyDescent="0.2">
      <c r="A64" s="1" t="s">
        <v>120</v>
      </c>
      <c r="B64" s="13">
        <v>6.7249999999999996</v>
      </c>
      <c r="C64" s="14" t="s">
        <v>607</v>
      </c>
      <c r="D64" s="15"/>
      <c r="E64" s="15"/>
      <c r="F64" s="15"/>
    </row>
    <row r="65" spans="1:6" x14ac:dyDescent="0.2">
      <c r="A65" s="1" t="s">
        <v>122</v>
      </c>
      <c r="B65" s="13">
        <v>6.9450000000000003</v>
      </c>
      <c r="C65" s="14" t="s">
        <v>608</v>
      </c>
      <c r="D65" s="15"/>
      <c r="E65" s="15"/>
      <c r="F65" s="15"/>
    </row>
    <row r="66" spans="1:6" x14ac:dyDescent="0.2">
      <c r="A66" s="1" t="s">
        <v>124</v>
      </c>
      <c r="B66" s="13">
        <v>7.1820000000000004</v>
      </c>
      <c r="C66" s="14" t="s">
        <v>609</v>
      </c>
      <c r="D66" s="15"/>
      <c r="E66" s="15"/>
      <c r="F66" s="15"/>
    </row>
    <row r="67" spans="1:6" x14ac:dyDescent="0.2">
      <c r="A67" s="1" t="s">
        <v>126</v>
      </c>
      <c r="B67" s="13">
        <v>7.4160000000000004</v>
      </c>
      <c r="C67" s="14" t="s">
        <v>610</v>
      </c>
      <c r="D67" s="15"/>
      <c r="E67" s="15"/>
      <c r="F67" s="15"/>
    </row>
    <row r="68" spans="1:6" x14ac:dyDescent="0.2">
      <c r="A68" s="1" t="s">
        <v>128</v>
      </c>
      <c r="B68" s="13">
        <v>7.6550000000000002</v>
      </c>
      <c r="C68" s="14" t="s">
        <v>611</v>
      </c>
      <c r="D68" s="15"/>
      <c r="E68" s="15"/>
      <c r="F68" s="15"/>
    </row>
    <row r="69" spans="1:6" x14ac:dyDescent="0.2">
      <c r="A69" s="1" t="s">
        <v>130</v>
      </c>
      <c r="B69" s="13">
        <v>7.899</v>
      </c>
      <c r="C69" s="14" t="s">
        <v>612</v>
      </c>
      <c r="D69" s="15"/>
      <c r="E69" s="15"/>
      <c r="F69" s="15"/>
    </row>
    <row r="70" spans="1:6" x14ac:dyDescent="0.2">
      <c r="A70" s="1" t="s">
        <v>132</v>
      </c>
      <c r="B70" s="13">
        <v>8.1489999999999991</v>
      </c>
      <c r="C70" s="14" t="s">
        <v>613</v>
      </c>
      <c r="D70" s="15"/>
      <c r="E70" s="15"/>
      <c r="F70" s="15"/>
    </row>
    <row r="71" spans="1:6" x14ac:dyDescent="0.2">
      <c r="A71" s="1" t="s">
        <v>134</v>
      </c>
      <c r="B71" s="13">
        <v>8.3979999999999997</v>
      </c>
      <c r="C71" s="14" t="s">
        <v>238</v>
      </c>
      <c r="D71" s="15"/>
      <c r="E71" s="15"/>
      <c r="F71" s="15"/>
    </row>
    <row r="72" spans="1:6" x14ac:dyDescent="0.2">
      <c r="A72" s="1" t="s">
        <v>136</v>
      </c>
      <c r="B72" s="13">
        <v>8.6519999999999992</v>
      </c>
      <c r="C72" s="14" t="s">
        <v>614</v>
      </c>
      <c r="D72" s="15"/>
      <c r="E72" s="15"/>
      <c r="F72" s="15"/>
    </row>
    <row r="73" spans="1:6" x14ac:dyDescent="0.2">
      <c r="A73" s="1" t="s">
        <v>138</v>
      </c>
      <c r="B73" s="13">
        <v>8.9109999999999996</v>
      </c>
      <c r="C73" s="14" t="s">
        <v>615</v>
      </c>
      <c r="D73" s="15"/>
      <c r="E73" s="15"/>
      <c r="F73" s="15"/>
    </row>
    <row r="74" spans="1:6" x14ac:dyDescent="0.2">
      <c r="A74" s="1" t="s">
        <v>140</v>
      </c>
      <c r="B74" s="13">
        <v>9.1739999999999995</v>
      </c>
      <c r="C74" s="14" t="s">
        <v>616</v>
      </c>
      <c r="D74" s="15"/>
      <c r="E74" s="15"/>
      <c r="F74" s="15"/>
    </row>
    <row r="75" spans="1:6" x14ac:dyDescent="0.2">
      <c r="A75" s="1" t="s">
        <v>142</v>
      </c>
      <c r="B75" s="13">
        <v>9.4429999999999996</v>
      </c>
      <c r="C75" s="14" t="s">
        <v>617</v>
      </c>
      <c r="D75" s="15"/>
      <c r="E75" s="15"/>
      <c r="F75" s="15"/>
    </row>
    <row r="76" spans="1:6" x14ac:dyDescent="0.2">
      <c r="A76" s="1" t="s">
        <v>144</v>
      </c>
      <c r="B76" s="13">
        <v>9.7119999999999997</v>
      </c>
      <c r="C76" s="14" t="s">
        <v>618</v>
      </c>
      <c r="D76" s="15"/>
      <c r="E76" s="15"/>
      <c r="F76" s="15"/>
    </row>
    <row r="77" spans="1:6" x14ac:dyDescent="0.2">
      <c r="A77" s="1" t="s">
        <v>146</v>
      </c>
      <c r="B77" s="13">
        <v>9.9890000000000008</v>
      </c>
      <c r="C77" s="14" t="s">
        <v>619</v>
      </c>
      <c r="D77" s="15"/>
      <c r="E77" s="15"/>
      <c r="F77" s="15"/>
    </row>
    <row r="78" spans="1:6" x14ac:dyDescent="0.2">
      <c r="A78" s="1" t="s">
        <v>148</v>
      </c>
      <c r="B78" s="13">
        <v>10.266999999999999</v>
      </c>
      <c r="C78" s="14" t="s">
        <v>620</v>
      </c>
      <c r="D78" s="15"/>
      <c r="E78" s="15"/>
      <c r="F78" s="15"/>
    </row>
    <row r="79" spans="1:6" x14ac:dyDescent="0.2">
      <c r="A79" s="1" t="s">
        <v>150</v>
      </c>
      <c r="B79" s="13">
        <v>10.551</v>
      </c>
      <c r="C79" s="14" t="s">
        <v>621</v>
      </c>
      <c r="D79" s="15"/>
      <c r="E79" s="15"/>
      <c r="F79" s="15"/>
    </row>
    <row r="80" spans="1:6" x14ac:dyDescent="0.2">
      <c r="A80" s="1" t="s">
        <v>152</v>
      </c>
      <c r="B80" s="13">
        <v>10.837999999999999</v>
      </c>
      <c r="C80" s="14" t="s">
        <v>622</v>
      </c>
      <c r="D80" s="15"/>
      <c r="E80" s="15"/>
      <c r="F80" s="15"/>
    </row>
    <row r="81" spans="1:6" x14ac:dyDescent="0.2">
      <c r="A81" s="1" t="s">
        <v>154</v>
      </c>
      <c r="B81" s="13">
        <v>12.968</v>
      </c>
      <c r="C81" s="14" t="s">
        <v>623</v>
      </c>
      <c r="D81" s="15"/>
      <c r="E81" s="15"/>
      <c r="F81" s="15"/>
    </row>
    <row r="82" spans="1:6" x14ac:dyDescent="0.2">
      <c r="A82" s="1" t="s">
        <v>156</v>
      </c>
      <c r="B82" s="2">
        <v>13.616</v>
      </c>
      <c r="C82" s="14" t="s">
        <v>624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9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7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28" t="s">
        <v>927</v>
      </c>
      <c r="G1" s="29" t="s">
        <v>949</v>
      </c>
    </row>
    <row r="2" spans="1:7" x14ac:dyDescent="0.2">
      <c r="A2" s="1" t="s">
        <v>1</v>
      </c>
      <c r="C2" s="1"/>
      <c r="D2" s="7">
        <v>481</v>
      </c>
      <c r="F2" s="28" t="s">
        <v>929</v>
      </c>
      <c r="G2" s="29" t="s">
        <v>950</v>
      </c>
    </row>
    <row r="3" spans="1:7" x14ac:dyDescent="0.2">
      <c r="A3" s="1" t="s">
        <v>2</v>
      </c>
      <c r="C3" s="1"/>
      <c r="D3" s="7" t="s">
        <v>3</v>
      </c>
      <c r="F3" s="28"/>
      <c r="G3" s="29" t="s">
        <v>948</v>
      </c>
    </row>
    <row r="4" spans="1:7" x14ac:dyDescent="0.2">
      <c r="A4" s="1" t="s">
        <v>4</v>
      </c>
      <c r="C4" s="1"/>
      <c r="D4" s="7" t="s">
        <v>5</v>
      </c>
      <c r="F4" s="28" t="s">
        <v>930</v>
      </c>
      <c r="G4" s="30">
        <v>44271</v>
      </c>
    </row>
    <row r="5" spans="1:7" x14ac:dyDescent="0.2">
      <c r="A5" s="1" t="s">
        <v>6</v>
      </c>
      <c r="C5" s="1"/>
      <c r="D5" s="7" t="s">
        <v>7</v>
      </c>
      <c r="F5" s="28" t="s">
        <v>931</v>
      </c>
      <c r="G5" s="30" t="s">
        <v>932</v>
      </c>
    </row>
    <row r="6" spans="1:7" x14ac:dyDescent="0.2">
      <c r="A6" s="1" t="s">
        <v>8</v>
      </c>
      <c r="C6" s="1"/>
      <c r="D6" s="7">
        <v>8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926</v>
      </c>
      <c r="B10" s="13"/>
      <c r="C10" s="14"/>
      <c r="D10" s="15">
        <v>0.51359999999999995</v>
      </c>
      <c r="E10" s="15"/>
      <c r="F10" s="15"/>
    </row>
    <row r="11" spans="1:7" x14ac:dyDescent="0.2">
      <c r="A11" s="1" t="s">
        <v>386</v>
      </c>
      <c r="B11" s="13">
        <v>1.0409999999999999</v>
      </c>
      <c r="C11" s="14" t="s">
        <v>625</v>
      </c>
      <c r="D11" s="15"/>
      <c r="E11" s="15"/>
      <c r="F11" s="15"/>
    </row>
    <row r="12" spans="1:7" x14ac:dyDescent="0.2">
      <c r="A12" s="1" t="s">
        <v>19</v>
      </c>
      <c r="B12" s="13">
        <v>1.254</v>
      </c>
      <c r="C12" s="14" t="s">
        <v>626</v>
      </c>
      <c r="D12" s="15">
        <v>4.5300000000000002E-3</v>
      </c>
      <c r="E12" s="15">
        <v>4.8000000000000001E-4</v>
      </c>
      <c r="F12" s="15"/>
    </row>
    <row r="13" spans="1:7" x14ac:dyDescent="0.2">
      <c r="A13" s="1" t="s">
        <v>21</v>
      </c>
      <c r="B13" s="13">
        <v>1.4870000000000001</v>
      </c>
      <c r="C13" s="14" t="s">
        <v>627</v>
      </c>
      <c r="D13" s="15">
        <v>0.16539000000000001</v>
      </c>
      <c r="E13" s="15">
        <v>1.65E-3</v>
      </c>
      <c r="F13" s="15"/>
    </row>
    <row r="14" spans="1:7" x14ac:dyDescent="0.2">
      <c r="A14" s="1" t="s">
        <v>23</v>
      </c>
      <c r="B14" s="13">
        <v>1.74</v>
      </c>
      <c r="C14" s="14" t="s">
        <v>628</v>
      </c>
      <c r="D14" s="15">
        <v>0.21065</v>
      </c>
      <c r="E14" s="15">
        <v>2.1099999999999999E-3</v>
      </c>
      <c r="F14" s="15"/>
    </row>
    <row r="15" spans="1:7" x14ac:dyDescent="0.2">
      <c r="A15" s="1" t="s">
        <v>161</v>
      </c>
      <c r="B15" s="13">
        <v>2.0099999999999998</v>
      </c>
      <c r="C15" s="14" t="s">
        <v>629</v>
      </c>
      <c r="D15" s="15"/>
      <c r="E15" s="15"/>
      <c r="F15" s="15"/>
    </row>
    <row r="16" spans="1:7" x14ac:dyDescent="0.2">
      <c r="A16" s="1" t="s">
        <v>27</v>
      </c>
      <c r="B16" s="13">
        <v>2.3079999999999998</v>
      </c>
      <c r="C16" s="14" t="s">
        <v>630</v>
      </c>
      <c r="D16" s="15">
        <v>3.7553800000000002E-4</v>
      </c>
      <c r="E16" s="15" t="s">
        <v>631</v>
      </c>
      <c r="F16" s="15"/>
    </row>
    <row r="17" spans="1:6" x14ac:dyDescent="0.2">
      <c r="A17" s="1" t="s">
        <v>395</v>
      </c>
      <c r="B17" s="13">
        <v>2.6219999999999999</v>
      </c>
      <c r="C17" s="14" t="s">
        <v>632</v>
      </c>
      <c r="D17" s="15"/>
      <c r="E17" s="15"/>
      <c r="F17" s="15"/>
    </row>
    <row r="18" spans="1:6" x14ac:dyDescent="0.2">
      <c r="A18" s="1" t="s">
        <v>31</v>
      </c>
      <c r="B18" s="13">
        <v>3.3140000000000001</v>
      </c>
      <c r="C18" s="14" t="s">
        <v>633</v>
      </c>
      <c r="D18" s="15">
        <v>7.5700000000000003E-3</v>
      </c>
      <c r="E18" s="15">
        <v>1.8000000000000001E-4</v>
      </c>
      <c r="F18" s="15"/>
    </row>
    <row r="19" spans="1:6" x14ac:dyDescent="0.2">
      <c r="A19" s="1" t="s">
        <v>33</v>
      </c>
      <c r="B19" s="13">
        <v>3.6920000000000002</v>
      </c>
      <c r="C19" s="14" t="s">
        <v>634</v>
      </c>
      <c r="D19" s="15">
        <v>7.0200000000000002E-3</v>
      </c>
      <c r="E19" s="15">
        <v>1.9000000000000001E-4</v>
      </c>
      <c r="F19" s="15"/>
    </row>
    <row r="20" spans="1:6" x14ac:dyDescent="0.2">
      <c r="A20" s="1" t="s">
        <v>35</v>
      </c>
      <c r="B20" s="13">
        <v>4.0910000000000002</v>
      </c>
      <c r="C20" s="14" t="s">
        <v>635</v>
      </c>
      <c r="D20" s="15"/>
      <c r="E20" s="15"/>
      <c r="F20" s="15"/>
    </row>
    <row r="21" spans="1:6" x14ac:dyDescent="0.2">
      <c r="A21" s="1" t="s">
        <v>37</v>
      </c>
      <c r="B21" s="13">
        <v>4.5110000000000001</v>
      </c>
      <c r="C21" s="14" t="s">
        <v>636</v>
      </c>
      <c r="D21" s="15">
        <v>6.6100000000000004E-3</v>
      </c>
      <c r="E21" s="15">
        <v>2.0000000000000001E-4</v>
      </c>
      <c r="F21" s="15"/>
    </row>
    <row r="22" spans="1:6" x14ac:dyDescent="0.2">
      <c r="A22" s="1" t="s">
        <v>323</v>
      </c>
      <c r="B22" s="13">
        <v>4.952</v>
      </c>
      <c r="C22" s="14" t="s">
        <v>637</v>
      </c>
      <c r="D22" s="15">
        <v>4.6003599999999998E-4</v>
      </c>
      <c r="E22" s="15" t="s">
        <v>638</v>
      </c>
      <c r="F22" s="15"/>
    </row>
    <row r="23" spans="1:6" x14ac:dyDescent="0.2">
      <c r="A23" s="1" t="s">
        <v>41</v>
      </c>
      <c r="B23" s="13">
        <v>5.415</v>
      </c>
      <c r="C23" s="14" t="s">
        <v>639</v>
      </c>
      <c r="D23" s="15"/>
      <c r="E23" s="15"/>
      <c r="F23" s="15"/>
    </row>
    <row r="24" spans="1:6" x14ac:dyDescent="0.2">
      <c r="A24" s="1" t="s">
        <v>43</v>
      </c>
      <c r="B24" s="13">
        <v>5.899</v>
      </c>
      <c r="C24" s="14" t="s">
        <v>640</v>
      </c>
      <c r="D24" s="15">
        <v>5.4493499999999997E-4</v>
      </c>
      <c r="E24" s="15" t="s">
        <v>641</v>
      </c>
      <c r="F24" s="15"/>
    </row>
    <row r="25" spans="1:6" x14ac:dyDescent="0.2">
      <c r="A25" s="1" t="s">
        <v>45</v>
      </c>
      <c r="B25" s="13">
        <v>6.4050000000000002</v>
      </c>
      <c r="C25" s="14" t="s">
        <v>642</v>
      </c>
      <c r="D25" s="15">
        <v>8.2820000000000005E-2</v>
      </c>
      <c r="E25" s="15">
        <v>8.3000000000000001E-4</v>
      </c>
      <c r="F25" s="15"/>
    </row>
    <row r="26" spans="1:6" x14ac:dyDescent="0.2">
      <c r="A26" s="1" t="s">
        <v>563</v>
      </c>
      <c r="B26" s="13">
        <v>6.93</v>
      </c>
      <c r="C26" s="14" t="s">
        <v>643</v>
      </c>
      <c r="D26" s="15"/>
      <c r="E26" s="15"/>
      <c r="F26" s="15"/>
    </row>
    <row r="27" spans="1:6" x14ac:dyDescent="0.2">
      <c r="A27" s="1" t="s">
        <v>176</v>
      </c>
      <c r="B27" s="13">
        <v>7.4779999999999998</v>
      </c>
      <c r="C27" s="14" t="s">
        <v>644</v>
      </c>
      <c r="D27" s="15">
        <v>3.1467000000000002E-5</v>
      </c>
      <c r="E27" s="15" t="s">
        <v>645</v>
      </c>
      <c r="F27" s="15"/>
    </row>
    <row r="28" spans="1:6" x14ac:dyDescent="0.2">
      <c r="A28" s="1" t="s">
        <v>179</v>
      </c>
      <c r="B28" s="13">
        <v>8.048</v>
      </c>
      <c r="C28" s="14" t="s">
        <v>646</v>
      </c>
      <c r="D28" s="15">
        <v>2.0673999999999999E-5</v>
      </c>
      <c r="E28" s="15" t="s">
        <v>647</v>
      </c>
      <c r="F28" s="15"/>
    </row>
    <row r="29" spans="1:6" x14ac:dyDescent="0.2">
      <c r="A29" s="1" t="s">
        <v>52</v>
      </c>
      <c r="B29" s="13">
        <v>8.6389999999999993</v>
      </c>
      <c r="C29" s="14" t="s">
        <v>500</v>
      </c>
      <c r="D29" s="15">
        <v>4.6674000000000001E-5</v>
      </c>
      <c r="E29" s="15" t="s">
        <v>648</v>
      </c>
      <c r="F29" s="15"/>
    </row>
    <row r="30" spans="1:6" x14ac:dyDescent="0.2">
      <c r="A30" s="1" t="s">
        <v>184</v>
      </c>
      <c r="B30" s="13">
        <v>9.2520000000000007</v>
      </c>
      <c r="C30" s="14" t="s">
        <v>649</v>
      </c>
      <c r="D30" s="15">
        <v>2.8402999999999999E-5</v>
      </c>
      <c r="E30" s="15" t="s">
        <v>650</v>
      </c>
      <c r="F30" s="15"/>
    </row>
    <row r="31" spans="1:6" x14ac:dyDescent="0.2">
      <c r="A31" s="1" t="s">
        <v>57</v>
      </c>
      <c r="B31" s="13">
        <v>9.8859999999999992</v>
      </c>
      <c r="C31" s="14" t="s">
        <v>651</v>
      </c>
      <c r="D31" s="15"/>
      <c r="E31" s="15"/>
      <c r="F31" s="15"/>
    </row>
    <row r="32" spans="1:6" x14ac:dyDescent="0.2">
      <c r="A32" s="1" t="s">
        <v>59</v>
      </c>
      <c r="B32" s="13">
        <v>10.544</v>
      </c>
      <c r="C32" s="14" t="s">
        <v>652</v>
      </c>
      <c r="D32" s="15">
        <v>1.8170999999999999E-5</v>
      </c>
      <c r="E32" s="15" t="s">
        <v>653</v>
      </c>
      <c r="F32" s="15"/>
    </row>
    <row r="33" spans="1:6" x14ac:dyDescent="0.2">
      <c r="A33" s="1" t="s">
        <v>62</v>
      </c>
      <c r="B33" s="13">
        <v>11.222</v>
      </c>
      <c r="C33" s="14" t="s">
        <v>654</v>
      </c>
      <c r="D33" s="15"/>
      <c r="E33" s="15"/>
      <c r="F33" s="15"/>
    </row>
    <row r="34" spans="1:6" x14ac:dyDescent="0.2">
      <c r="A34" s="1" t="s">
        <v>64</v>
      </c>
      <c r="B34" s="13">
        <v>11.923999999999999</v>
      </c>
      <c r="C34" s="14" t="s">
        <v>655</v>
      </c>
      <c r="D34" s="15"/>
      <c r="E34" s="15"/>
      <c r="F34" s="15"/>
    </row>
    <row r="35" spans="1:6" x14ac:dyDescent="0.2">
      <c r="A35" s="1" t="s">
        <v>66</v>
      </c>
      <c r="B35" s="13">
        <v>13.395</v>
      </c>
      <c r="C35" s="14" t="s">
        <v>656</v>
      </c>
      <c r="D35" s="15">
        <v>7.1973999999999999E-5</v>
      </c>
      <c r="E35" s="15" t="s">
        <v>657</v>
      </c>
      <c r="F35" s="15"/>
    </row>
    <row r="36" spans="1:6" x14ac:dyDescent="0.2">
      <c r="A36" s="1" t="s">
        <v>194</v>
      </c>
      <c r="B36" s="13">
        <v>14.164999999999999</v>
      </c>
      <c r="C36" s="14" t="s">
        <v>658</v>
      </c>
      <c r="D36" s="15">
        <v>8.0453999999999999E-5</v>
      </c>
      <c r="E36" s="15" t="s">
        <v>659</v>
      </c>
      <c r="F36" s="15"/>
    </row>
    <row r="37" spans="1:6" x14ac:dyDescent="0.2">
      <c r="A37" s="1" t="s">
        <v>71</v>
      </c>
      <c r="B37" s="13">
        <v>14.959</v>
      </c>
      <c r="C37" s="14" t="s">
        <v>660</v>
      </c>
      <c r="D37" s="15"/>
      <c r="E37" s="15"/>
      <c r="F37" s="15"/>
    </row>
    <row r="38" spans="1:6" x14ac:dyDescent="0.2">
      <c r="A38" s="1" t="s">
        <v>198</v>
      </c>
      <c r="B38" s="13">
        <v>15.775</v>
      </c>
      <c r="C38" s="14" t="s">
        <v>614</v>
      </c>
      <c r="D38" s="15">
        <v>1.36759E-4</v>
      </c>
      <c r="E38" s="15" t="s">
        <v>661</v>
      </c>
      <c r="F38" s="15"/>
    </row>
    <row r="39" spans="1:6" x14ac:dyDescent="0.2">
      <c r="A39" s="1" t="s">
        <v>75</v>
      </c>
      <c r="B39" s="13">
        <v>16.614999999999998</v>
      </c>
      <c r="C39" s="14" t="s">
        <v>662</v>
      </c>
      <c r="D39" s="15"/>
      <c r="E39" s="15"/>
      <c r="F39" s="15"/>
    </row>
    <row r="40" spans="1:6" x14ac:dyDescent="0.2">
      <c r="A40" s="1" t="s">
        <v>77</v>
      </c>
      <c r="B40" s="13">
        <v>17.48</v>
      </c>
      <c r="C40" s="14" t="s">
        <v>663</v>
      </c>
      <c r="D40" s="15"/>
      <c r="E40" s="15"/>
      <c r="F40" s="15"/>
    </row>
    <row r="41" spans="1:6" x14ac:dyDescent="0.2">
      <c r="A41" s="1" t="s">
        <v>79</v>
      </c>
      <c r="B41" s="13">
        <v>18.367000000000001</v>
      </c>
      <c r="C41" s="14" t="s">
        <v>664</v>
      </c>
      <c r="D41" s="15"/>
      <c r="E41" s="15"/>
      <c r="F41" s="15"/>
    </row>
    <row r="42" spans="1:6" x14ac:dyDescent="0.2">
      <c r="A42" s="1" t="s">
        <v>81</v>
      </c>
      <c r="B42" s="13">
        <v>19.279</v>
      </c>
      <c r="C42" s="14" t="s">
        <v>665</v>
      </c>
      <c r="D42" s="15"/>
      <c r="E42" s="15"/>
      <c r="F42" s="15"/>
    </row>
    <row r="43" spans="1:6" x14ac:dyDescent="0.2">
      <c r="A43" s="1" t="s">
        <v>83</v>
      </c>
      <c r="B43" s="13">
        <v>20.216000000000001</v>
      </c>
      <c r="C43" s="14" t="s">
        <v>666</v>
      </c>
      <c r="D43" s="15"/>
      <c r="E43" s="15"/>
      <c r="F43" s="15"/>
    </row>
    <row r="44" spans="1:6" x14ac:dyDescent="0.2">
      <c r="A44" s="1" t="s">
        <v>85</v>
      </c>
      <c r="B44" s="13">
        <v>21.175999999999998</v>
      </c>
      <c r="C44" s="14" t="s">
        <v>645</v>
      </c>
      <c r="D44" s="15"/>
      <c r="E44" s="15"/>
      <c r="F44" s="15"/>
    </row>
    <row r="45" spans="1:6" x14ac:dyDescent="0.2">
      <c r="A45" s="1" t="s">
        <v>87</v>
      </c>
      <c r="B45" s="13">
        <v>22.161999999999999</v>
      </c>
      <c r="C45" s="14" t="s">
        <v>667</v>
      </c>
      <c r="D45" s="15"/>
      <c r="E45" s="15"/>
      <c r="F45" s="15"/>
    </row>
    <row r="46" spans="1:6" x14ac:dyDescent="0.2">
      <c r="A46" s="1" t="s">
        <v>89</v>
      </c>
      <c r="B46" s="13">
        <v>23.172999999999998</v>
      </c>
      <c r="C46" s="14" t="s">
        <v>668</v>
      </c>
      <c r="D46" s="15"/>
      <c r="E46" s="15"/>
      <c r="F46" s="15"/>
    </row>
    <row r="47" spans="1:6" x14ac:dyDescent="0.2">
      <c r="A47" s="1" t="s">
        <v>91</v>
      </c>
      <c r="B47" s="13">
        <v>24.21</v>
      </c>
      <c r="C47" s="14" t="s">
        <v>669</v>
      </c>
      <c r="D47" s="15"/>
      <c r="E47" s="15"/>
      <c r="F47" s="15"/>
    </row>
    <row r="48" spans="1:6" x14ac:dyDescent="0.2">
      <c r="A48" s="1" t="s">
        <v>93</v>
      </c>
      <c r="B48" s="13">
        <v>25.271000000000001</v>
      </c>
      <c r="C48" s="14" t="s">
        <v>670</v>
      </c>
      <c r="D48" s="15"/>
      <c r="E48" s="15"/>
      <c r="F48" s="15"/>
    </row>
    <row r="49" spans="1:6" x14ac:dyDescent="0.2">
      <c r="A49" s="1" t="s">
        <v>95</v>
      </c>
      <c r="B49" s="13">
        <v>26.359000000000002</v>
      </c>
      <c r="C49" s="14" t="s">
        <v>671</v>
      </c>
      <c r="D49" s="15"/>
      <c r="E49" s="15"/>
      <c r="F49" s="15"/>
    </row>
    <row r="50" spans="1:6" x14ac:dyDescent="0.2">
      <c r="A50" s="1" t="s">
        <v>97</v>
      </c>
      <c r="B50" s="13">
        <v>3.7679999999999998</v>
      </c>
      <c r="C50" s="14">
        <v>1.1900000000000001E-3</v>
      </c>
      <c r="D50" s="15"/>
      <c r="E50" s="15"/>
      <c r="F50" s="15"/>
    </row>
    <row r="51" spans="1:6" x14ac:dyDescent="0.2">
      <c r="A51" s="1" t="s">
        <v>98</v>
      </c>
      <c r="B51" s="13">
        <v>3.9369999999999998</v>
      </c>
      <c r="C51" s="14" t="s">
        <v>672</v>
      </c>
      <c r="D51" s="15"/>
      <c r="E51" s="15"/>
      <c r="F51" s="15"/>
    </row>
    <row r="52" spans="1:6" x14ac:dyDescent="0.2">
      <c r="A52" s="1" t="s">
        <v>100</v>
      </c>
      <c r="B52" s="13">
        <v>4.2880000000000003</v>
      </c>
      <c r="C52" s="14" t="s">
        <v>673</v>
      </c>
      <c r="D52" s="15"/>
      <c r="E52" s="15"/>
      <c r="F52" s="15"/>
    </row>
    <row r="53" spans="1:6" x14ac:dyDescent="0.2">
      <c r="A53" s="1" t="s">
        <v>102</v>
      </c>
      <c r="B53" s="13">
        <v>4.4660000000000002</v>
      </c>
      <c r="C53" s="14">
        <v>1.2600000000000001E-3</v>
      </c>
      <c r="D53" s="15"/>
      <c r="E53" s="15"/>
      <c r="F53" s="15"/>
    </row>
    <row r="54" spans="1:6" x14ac:dyDescent="0.2">
      <c r="A54" s="1" t="s">
        <v>103</v>
      </c>
      <c r="B54" s="13">
        <v>4.6479999999999997</v>
      </c>
      <c r="C54" s="14" t="s">
        <v>674</v>
      </c>
      <c r="D54" s="15"/>
      <c r="E54" s="15"/>
      <c r="F54" s="15"/>
    </row>
    <row r="55" spans="1:6" x14ac:dyDescent="0.2">
      <c r="A55" s="1" t="s">
        <v>104</v>
      </c>
      <c r="B55" s="13">
        <v>4.8410000000000002</v>
      </c>
      <c r="C55" s="14" t="s">
        <v>675</v>
      </c>
      <c r="D55" s="15"/>
      <c r="E55" s="15"/>
      <c r="F55" s="15"/>
    </row>
    <row r="56" spans="1:6" x14ac:dyDescent="0.2">
      <c r="A56" s="1" t="s">
        <v>106</v>
      </c>
      <c r="B56" s="13">
        <v>5.0339999999999998</v>
      </c>
      <c r="C56" s="14" t="s">
        <v>676</v>
      </c>
      <c r="D56" s="15"/>
      <c r="E56" s="15"/>
      <c r="F56" s="15"/>
    </row>
    <row r="57" spans="1:6" x14ac:dyDescent="0.2">
      <c r="A57" s="1" t="s">
        <v>108</v>
      </c>
      <c r="B57" s="13">
        <v>5.23</v>
      </c>
      <c r="C57" s="14" t="s">
        <v>677</v>
      </c>
      <c r="D57" s="15"/>
      <c r="E57" s="15"/>
      <c r="F57" s="15"/>
    </row>
    <row r="58" spans="1:6" x14ac:dyDescent="0.2">
      <c r="A58" s="1" t="s">
        <v>110</v>
      </c>
      <c r="B58" s="13">
        <v>5.431</v>
      </c>
      <c r="C58" s="14" t="s">
        <v>678</v>
      </c>
      <c r="D58" s="15"/>
      <c r="E58" s="15"/>
      <c r="F58" s="15"/>
    </row>
    <row r="59" spans="1:6" x14ac:dyDescent="0.2">
      <c r="A59" s="1" t="s">
        <v>112</v>
      </c>
      <c r="B59" s="13">
        <v>5.6319999999999997</v>
      </c>
      <c r="C59" s="14" t="s">
        <v>679</v>
      </c>
      <c r="D59" s="15"/>
      <c r="E59" s="15"/>
      <c r="F59" s="15"/>
    </row>
    <row r="60" spans="1:6" x14ac:dyDescent="0.2">
      <c r="A60" s="1" t="s">
        <v>114</v>
      </c>
      <c r="B60" s="13">
        <v>5.8410000000000002</v>
      </c>
      <c r="C60" s="14" t="s">
        <v>680</v>
      </c>
      <c r="D60" s="15"/>
      <c r="E60" s="15"/>
      <c r="F60" s="15"/>
    </row>
    <row r="61" spans="1:6" x14ac:dyDescent="0.2">
      <c r="A61" s="1" t="s">
        <v>116</v>
      </c>
      <c r="B61" s="13">
        <v>6.05</v>
      </c>
      <c r="C61" s="14" t="s">
        <v>681</v>
      </c>
      <c r="D61" s="15"/>
      <c r="E61" s="15"/>
      <c r="F61" s="15"/>
    </row>
    <row r="62" spans="1:6" x14ac:dyDescent="0.2">
      <c r="A62" s="1" t="s">
        <v>118</v>
      </c>
      <c r="B62" s="13">
        <v>6.2709999999999999</v>
      </c>
      <c r="C62" s="14" t="s">
        <v>682</v>
      </c>
      <c r="D62" s="15"/>
      <c r="E62" s="15"/>
      <c r="F62" s="15"/>
    </row>
    <row r="63" spans="1:6" x14ac:dyDescent="0.2">
      <c r="A63" s="1" t="s">
        <v>119</v>
      </c>
      <c r="B63" s="13">
        <v>6.492</v>
      </c>
      <c r="C63" s="14" t="s">
        <v>683</v>
      </c>
      <c r="D63" s="15"/>
      <c r="E63" s="15"/>
      <c r="F63" s="15"/>
    </row>
    <row r="64" spans="1:6" x14ac:dyDescent="0.2">
      <c r="A64" s="1" t="s">
        <v>120</v>
      </c>
      <c r="B64" s="13">
        <v>6.7249999999999996</v>
      </c>
      <c r="C64" s="14" t="s">
        <v>684</v>
      </c>
      <c r="D64" s="15"/>
      <c r="E64" s="15"/>
      <c r="F64" s="15"/>
    </row>
    <row r="65" spans="1:6" x14ac:dyDescent="0.2">
      <c r="A65" s="1" t="s">
        <v>122</v>
      </c>
      <c r="B65" s="13">
        <v>6.9450000000000003</v>
      </c>
      <c r="C65" s="14" t="s">
        <v>685</v>
      </c>
      <c r="D65" s="15"/>
      <c r="E65" s="15"/>
      <c r="F65" s="15"/>
    </row>
    <row r="66" spans="1:6" x14ac:dyDescent="0.2">
      <c r="A66" s="1" t="s">
        <v>124</v>
      </c>
      <c r="B66" s="13">
        <v>7.1820000000000004</v>
      </c>
      <c r="C66" s="14" t="s">
        <v>686</v>
      </c>
      <c r="D66" s="15"/>
      <c r="E66" s="15"/>
      <c r="F66" s="15"/>
    </row>
    <row r="67" spans="1:6" x14ac:dyDescent="0.2">
      <c r="A67" s="1" t="s">
        <v>126</v>
      </c>
      <c r="B67" s="13">
        <v>7.4160000000000004</v>
      </c>
      <c r="C67" s="14" t="s">
        <v>687</v>
      </c>
      <c r="D67" s="15"/>
      <c r="E67" s="15"/>
      <c r="F67" s="15"/>
    </row>
    <row r="68" spans="1:6" x14ac:dyDescent="0.2">
      <c r="A68" s="1" t="s">
        <v>128</v>
      </c>
      <c r="B68" s="13">
        <v>7.6550000000000002</v>
      </c>
      <c r="C68" s="14" t="s">
        <v>688</v>
      </c>
      <c r="D68" s="15"/>
      <c r="E68" s="15"/>
      <c r="F68" s="15"/>
    </row>
    <row r="69" spans="1:6" x14ac:dyDescent="0.2">
      <c r="A69" s="1" t="s">
        <v>130</v>
      </c>
      <c r="B69" s="13">
        <v>7.899</v>
      </c>
      <c r="C69" s="14" t="s">
        <v>689</v>
      </c>
      <c r="D69" s="15"/>
      <c r="E69" s="15"/>
      <c r="F69" s="15"/>
    </row>
    <row r="70" spans="1:6" x14ac:dyDescent="0.2">
      <c r="A70" s="1" t="s">
        <v>132</v>
      </c>
      <c r="B70" s="13">
        <v>8.1489999999999991</v>
      </c>
      <c r="C70" s="14" t="s">
        <v>690</v>
      </c>
      <c r="D70" s="15"/>
      <c r="E70" s="15"/>
      <c r="F70" s="15"/>
    </row>
    <row r="71" spans="1:6" x14ac:dyDescent="0.2">
      <c r="A71" s="1" t="s">
        <v>134</v>
      </c>
      <c r="B71" s="13">
        <v>8.3979999999999997</v>
      </c>
      <c r="C71" s="14" t="s">
        <v>691</v>
      </c>
      <c r="D71" s="15"/>
      <c r="E71" s="15"/>
      <c r="F71" s="15"/>
    </row>
    <row r="72" spans="1:6" x14ac:dyDescent="0.2">
      <c r="A72" s="1" t="s">
        <v>136</v>
      </c>
      <c r="B72" s="13">
        <v>8.6519999999999992</v>
      </c>
      <c r="C72" s="14" t="s">
        <v>692</v>
      </c>
      <c r="D72" s="15"/>
      <c r="E72" s="15"/>
      <c r="F72" s="15"/>
    </row>
    <row r="73" spans="1:6" x14ac:dyDescent="0.2">
      <c r="A73" s="1" t="s">
        <v>138</v>
      </c>
      <c r="B73" s="13">
        <v>8.9109999999999996</v>
      </c>
      <c r="C73" s="14" t="s">
        <v>693</v>
      </c>
      <c r="D73" s="15"/>
      <c r="E73" s="15"/>
      <c r="F73" s="15"/>
    </row>
    <row r="74" spans="1:6" x14ac:dyDescent="0.2">
      <c r="A74" s="1" t="s">
        <v>140</v>
      </c>
      <c r="B74" s="13">
        <v>9.1739999999999995</v>
      </c>
      <c r="C74" s="14" t="s">
        <v>694</v>
      </c>
      <c r="D74" s="15"/>
      <c r="E74" s="15"/>
      <c r="F74" s="15"/>
    </row>
    <row r="75" spans="1:6" x14ac:dyDescent="0.2">
      <c r="A75" s="1" t="s">
        <v>142</v>
      </c>
      <c r="B75" s="13">
        <v>9.4429999999999996</v>
      </c>
      <c r="C75" s="14" t="s">
        <v>695</v>
      </c>
      <c r="D75" s="15"/>
      <c r="E75" s="15"/>
      <c r="F75" s="15"/>
    </row>
    <row r="76" spans="1:6" x14ac:dyDescent="0.2">
      <c r="A76" s="1" t="s">
        <v>144</v>
      </c>
      <c r="B76" s="13">
        <v>9.7119999999999997</v>
      </c>
      <c r="C76" s="14" t="s">
        <v>696</v>
      </c>
      <c r="D76" s="15"/>
      <c r="E76" s="15"/>
      <c r="F76" s="15"/>
    </row>
    <row r="77" spans="1:6" x14ac:dyDescent="0.2">
      <c r="A77" s="1" t="s">
        <v>146</v>
      </c>
      <c r="B77" s="13">
        <v>9.9890000000000008</v>
      </c>
      <c r="C77" s="14" t="s">
        <v>697</v>
      </c>
      <c r="D77" s="15"/>
      <c r="E77" s="15"/>
      <c r="F77" s="15"/>
    </row>
    <row r="78" spans="1:6" x14ac:dyDescent="0.2">
      <c r="A78" s="1" t="s">
        <v>148</v>
      </c>
      <c r="B78" s="13">
        <v>10.266999999999999</v>
      </c>
      <c r="C78" s="14" t="s">
        <v>698</v>
      </c>
      <c r="D78" s="15"/>
      <c r="E78" s="15"/>
      <c r="F78" s="15"/>
    </row>
    <row r="79" spans="1:6" x14ac:dyDescent="0.2">
      <c r="A79" s="1" t="s">
        <v>150</v>
      </c>
      <c r="B79" s="13">
        <v>10.551</v>
      </c>
      <c r="C79" s="14" t="s">
        <v>60</v>
      </c>
      <c r="D79" s="15"/>
      <c r="E79" s="15"/>
      <c r="F79" s="15"/>
    </row>
    <row r="80" spans="1:6" x14ac:dyDescent="0.2">
      <c r="A80" s="1" t="s">
        <v>152</v>
      </c>
      <c r="B80" s="13">
        <v>10.837999999999999</v>
      </c>
      <c r="C80" s="14" t="s">
        <v>699</v>
      </c>
      <c r="D80" s="15"/>
      <c r="E80" s="15"/>
      <c r="F80" s="15"/>
    </row>
    <row r="81" spans="1:6" x14ac:dyDescent="0.2">
      <c r="A81" s="1" t="s">
        <v>154</v>
      </c>
      <c r="B81" s="13">
        <v>12.968</v>
      </c>
      <c r="C81" s="14" t="s">
        <v>700</v>
      </c>
      <c r="D81" s="15"/>
      <c r="E81" s="15"/>
      <c r="F81" s="15"/>
    </row>
    <row r="82" spans="1:6" x14ac:dyDescent="0.2">
      <c r="A82" s="1" t="s">
        <v>156</v>
      </c>
      <c r="B82" s="2">
        <v>13.616</v>
      </c>
      <c r="C82" s="14" t="s">
        <v>701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9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5.28515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25" t="s">
        <v>927</v>
      </c>
      <c r="G1" s="26" t="s">
        <v>951</v>
      </c>
    </row>
    <row r="2" spans="1:7" x14ac:dyDescent="0.2">
      <c r="A2" s="1" t="s">
        <v>1</v>
      </c>
      <c r="C2" s="1"/>
      <c r="D2" s="7">
        <v>482</v>
      </c>
      <c r="F2" s="25" t="s">
        <v>929</v>
      </c>
      <c r="G2" s="26" t="s">
        <v>952</v>
      </c>
    </row>
    <row r="3" spans="1:7" x14ac:dyDescent="0.2">
      <c r="A3" s="1" t="s">
        <v>2</v>
      </c>
      <c r="C3" s="1"/>
      <c r="D3" s="7" t="s">
        <v>3</v>
      </c>
      <c r="F3" s="25"/>
      <c r="G3" s="26" t="s">
        <v>948</v>
      </c>
    </row>
    <row r="4" spans="1:7" x14ac:dyDescent="0.2">
      <c r="A4" s="1" t="s">
        <v>4</v>
      </c>
      <c r="C4" s="1"/>
      <c r="D4" s="7" t="s">
        <v>5</v>
      </c>
      <c r="F4" s="25" t="s">
        <v>930</v>
      </c>
      <c r="G4" s="48">
        <v>44271</v>
      </c>
    </row>
    <row r="5" spans="1:7" x14ac:dyDescent="0.2">
      <c r="A5" s="1" t="s">
        <v>6</v>
      </c>
      <c r="C5" s="1"/>
      <c r="D5" s="7" t="s">
        <v>7</v>
      </c>
      <c r="F5" s="25" t="s">
        <v>931</v>
      </c>
      <c r="G5" s="27" t="s">
        <v>932</v>
      </c>
    </row>
    <row r="6" spans="1:7" x14ac:dyDescent="0.2">
      <c r="A6" s="1" t="s">
        <v>8</v>
      </c>
      <c r="C6" s="1"/>
      <c r="D6" s="7">
        <v>9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926</v>
      </c>
      <c r="B10" s="13"/>
      <c r="C10" s="14"/>
      <c r="D10" s="15">
        <v>0.44438</v>
      </c>
      <c r="E10" s="15"/>
      <c r="F10" s="15"/>
    </row>
    <row r="11" spans="1:7" x14ac:dyDescent="0.2">
      <c r="A11" s="1" t="s">
        <v>18</v>
      </c>
      <c r="B11" s="13">
        <v>1.0409999999999999</v>
      </c>
      <c r="C11" s="14">
        <v>1.6900000000000001E-3</v>
      </c>
      <c r="D11" s="15">
        <v>6.2700000000000004E-3</v>
      </c>
      <c r="E11" s="15">
        <v>1.0200000000000001E-3</v>
      </c>
      <c r="F11" s="15"/>
    </row>
    <row r="12" spans="1:7" x14ac:dyDescent="0.2">
      <c r="A12" s="1" t="s">
        <v>19</v>
      </c>
      <c r="B12" s="13">
        <v>1.254</v>
      </c>
      <c r="C12" s="14" t="s">
        <v>702</v>
      </c>
      <c r="D12" s="15">
        <v>9.3299999999999998E-3</v>
      </c>
      <c r="E12" s="15">
        <v>5.2999999999999998E-4</v>
      </c>
      <c r="F12" s="15"/>
    </row>
    <row r="13" spans="1:7" x14ac:dyDescent="0.2">
      <c r="A13" s="1" t="s">
        <v>21</v>
      </c>
      <c r="B13" s="13">
        <v>1.4870000000000001</v>
      </c>
      <c r="C13" s="14" t="s">
        <v>703</v>
      </c>
      <c r="D13" s="15">
        <v>0.14591999999999999</v>
      </c>
      <c r="E13" s="15">
        <v>1.4599999999999999E-3</v>
      </c>
      <c r="F13" s="15"/>
    </row>
    <row r="14" spans="1:7" x14ac:dyDescent="0.2">
      <c r="A14" s="1" t="s">
        <v>23</v>
      </c>
      <c r="B14" s="13">
        <v>1.74</v>
      </c>
      <c r="C14" s="14" t="s">
        <v>704</v>
      </c>
      <c r="D14" s="15">
        <v>0.25362000000000001</v>
      </c>
      <c r="E14" s="15">
        <v>2.5400000000000002E-3</v>
      </c>
      <c r="F14" s="15"/>
    </row>
    <row r="15" spans="1:7" x14ac:dyDescent="0.2">
      <c r="A15" s="1" t="s">
        <v>161</v>
      </c>
      <c r="B15" s="13">
        <v>2.0139999999999998</v>
      </c>
      <c r="C15" s="14" t="s">
        <v>705</v>
      </c>
      <c r="D15" s="15"/>
      <c r="E15" s="15"/>
      <c r="F15" s="15"/>
    </row>
    <row r="16" spans="1:7" x14ac:dyDescent="0.2">
      <c r="A16" s="1" t="s">
        <v>27</v>
      </c>
      <c r="B16" s="13">
        <v>2.3079999999999998</v>
      </c>
      <c r="C16" s="14" t="s">
        <v>706</v>
      </c>
      <c r="D16" s="15">
        <v>3.4299999999999999E-3</v>
      </c>
      <c r="E16" s="15">
        <v>1.3999999999999999E-4</v>
      </c>
      <c r="F16" s="15"/>
    </row>
    <row r="17" spans="1:6" x14ac:dyDescent="0.2">
      <c r="A17" s="1" t="s">
        <v>29</v>
      </c>
      <c r="B17" s="13">
        <v>2.6219999999999999</v>
      </c>
      <c r="C17" s="14" t="s">
        <v>707</v>
      </c>
      <c r="D17" s="15">
        <v>1.2199999999999999E-3</v>
      </c>
      <c r="E17" s="15">
        <v>1E-4</v>
      </c>
      <c r="F17" s="15"/>
    </row>
    <row r="18" spans="1:6" x14ac:dyDescent="0.2">
      <c r="A18" s="1" t="s">
        <v>31</v>
      </c>
      <c r="B18" s="13">
        <v>3.3140000000000001</v>
      </c>
      <c r="C18" s="14" t="s">
        <v>708</v>
      </c>
      <c r="D18" s="15">
        <v>1.626E-2</v>
      </c>
      <c r="E18" s="15">
        <v>2.7E-4</v>
      </c>
      <c r="F18" s="15"/>
    </row>
    <row r="19" spans="1:6" x14ac:dyDescent="0.2">
      <c r="A19" s="1" t="s">
        <v>33</v>
      </c>
      <c r="B19" s="13">
        <v>3.6920000000000002</v>
      </c>
      <c r="C19" s="14" t="s">
        <v>709</v>
      </c>
      <c r="D19" s="15">
        <v>1.523E-2</v>
      </c>
      <c r="E19" s="15">
        <v>2.9999999999999997E-4</v>
      </c>
      <c r="F19" s="15"/>
    </row>
    <row r="20" spans="1:6" x14ac:dyDescent="0.2">
      <c r="A20" s="1" t="s">
        <v>35</v>
      </c>
      <c r="B20" s="13">
        <v>4.0910000000000002</v>
      </c>
      <c r="C20" s="14" t="s">
        <v>710</v>
      </c>
      <c r="D20" s="15"/>
      <c r="E20" s="15"/>
      <c r="F20" s="15"/>
    </row>
    <row r="21" spans="1:6" x14ac:dyDescent="0.2">
      <c r="A21" s="1" t="s">
        <v>37</v>
      </c>
      <c r="B21" s="13">
        <v>4.5110000000000001</v>
      </c>
      <c r="C21" s="14" t="s">
        <v>711</v>
      </c>
      <c r="D21" s="15">
        <v>6.3400000000000001E-3</v>
      </c>
      <c r="E21" s="15">
        <v>2.2000000000000001E-4</v>
      </c>
      <c r="F21" s="15"/>
    </row>
    <row r="22" spans="1:6" x14ac:dyDescent="0.2">
      <c r="A22" s="1" t="s">
        <v>39</v>
      </c>
      <c r="B22" s="13">
        <v>4.952</v>
      </c>
      <c r="C22" s="14" t="s">
        <v>712</v>
      </c>
      <c r="D22" s="15"/>
      <c r="E22" s="15"/>
      <c r="F22" s="15"/>
    </row>
    <row r="23" spans="1:6" x14ac:dyDescent="0.2">
      <c r="A23" s="1" t="s">
        <v>41</v>
      </c>
      <c r="B23" s="13">
        <v>5.415</v>
      </c>
      <c r="C23" s="14" t="s">
        <v>713</v>
      </c>
      <c r="D23" s="15"/>
      <c r="E23" s="15"/>
      <c r="F23" s="15"/>
    </row>
    <row r="24" spans="1:6" x14ac:dyDescent="0.2">
      <c r="A24" s="1" t="s">
        <v>43</v>
      </c>
      <c r="B24" s="13">
        <v>5.899</v>
      </c>
      <c r="C24" s="14" t="s">
        <v>714</v>
      </c>
      <c r="D24" s="15">
        <v>1.07E-3</v>
      </c>
      <c r="E24" s="15">
        <v>3.0000000000000001E-5</v>
      </c>
      <c r="F24" s="15"/>
    </row>
    <row r="25" spans="1:6" x14ac:dyDescent="0.2">
      <c r="A25" s="1" t="s">
        <v>45</v>
      </c>
      <c r="B25" s="13">
        <v>6.4050000000000002</v>
      </c>
      <c r="C25" s="14" t="s">
        <v>715</v>
      </c>
      <c r="D25" s="15">
        <v>9.5659999999999995E-2</v>
      </c>
      <c r="E25" s="15">
        <v>9.6000000000000002E-4</v>
      </c>
      <c r="F25" s="15"/>
    </row>
    <row r="26" spans="1:6" x14ac:dyDescent="0.2">
      <c r="A26" s="1" t="s">
        <v>47</v>
      </c>
      <c r="B26" s="13">
        <v>6.93</v>
      </c>
      <c r="C26" s="14" t="s">
        <v>716</v>
      </c>
      <c r="D26" s="15">
        <v>6.4464700000000004E-4</v>
      </c>
      <c r="E26" s="15" t="s">
        <v>717</v>
      </c>
      <c r="F26" s="15"/>
    </row>
    <row r="27" spans="1:6" x14ac:dyDescent="0.2">
      <c r="A27" s="1" t="s">
        <v>176</v>
      </c>
      <c r="B27" s="13">
        <v>7.4779999999999998</v>
      </c>
      <c r="C27" s="14" t="s">
        <v>718</v>
      </c>
      <c r="D27" s="15">
        <v>2.0247000000000001E-5</v>
      </c>
      <c r="E27" s="15" t="s">
        <v>719</v>
      </c>
      <c r="F27" s="15"/>
    </row>
    <row r="28" spans="1:6" x14ac:dyDescent="0.2">
      <c r="A28" s="1" t="s">
        <v>179</v>
      </c>
      <c r="B28" s="13">
        <v>8.048</v>
      </c>
      <c r="C28" s="14" t="s">
        <v>720</v>
      </c>
      <c r="D28" s="15">
        <v>3.3949000000000003E-5</v>
      </c>
      <c r="E28" s="15" t="s">
        <v>721</v>
      </c>
      <c r="F28" s="15"/>
    </row>
    <row r="29" spans="1:6" x14ac:dyDescent="0.2">
      <c r="A29" s="1" t="s">
        <v>52</v>
      </c>
      <c r="B29" s="13">
        <v>8.6389999999999993</v>
      </c>
      <c r="C29" s="14" t="s">
        <v>722</v>
      </c>
      <c r="D29" s="15">
        <v>6.4725000000000001E-5</v>
      </c>
      <c r="E29" s="15" t="s">
        <v>723</v>
      </c>
      <c r="F29" s="15"/>
    </row>
    <row r="30" spans="1:6" x14ac:dyDescent="0.2">
      <c r="A30" s="1" t="s">
        <v>184</v>
      </c>
      <c r="B30" s="13">
        <v>9.2520000000000007</v>
      </c>
      <c r="C30" s="14" t="s">
        <v>724</v>
      </c>
      <c r="D30" s="15">
        <v>2.0647999999999999E-5</v>
      </c>
      <c r="E30" s="15" t="s">
        <v>725</v>
      </c>
      <c r="F30" s="15"/>
    </row>
    <row r="31" spans="1:6" x14ac:dyDescent="0.2">
      <c r="A31" s="1" t="s">
        <v>57</v>
      </c>
      <c r="B31" s="13">
        <v>9.8859999999999992</v>
      </c>
      <c r="C31" s="14" t="s">
        <v>726</v>
      </c>
      <c r="D31" s="15"/>
      <c r="E31" s="15"/>
      <c r="F31" s="15"/>
    </row>
    <row r="32" spans="1:6" x14ac:dyDescent="0.2">
      <c r="A32" s="1" t="s">
        <v>59</v>
      </c>
      <c r="B32" s="13">
        <v>10.544</v>
      </c>
      <c r="C32" s="14" t="s">
        <v>727</v>
      </c>
      <c r="D32" s="15">
        <v>1.8825999999999999E-5</v>
      </c>
      <c r="E32" s="15" t="s">
        <v>728</v>
      </c>
      <c r="F32" s="15"/>
    </row>
    <row r="33" spans="1:6" x14ac:dyDescent="0.2">
      <c r="A33" s="1" t="s">
        <v>62</v>
      </c>
      <c r="B33" s="13">
        <v>11.222</v>
      </c>
      <c r="C33" s="14" t="s">
        <v>729</v>
      </c>
      <c r="D33" s="15"/>
      <c r="E33" s="15"/>
      <c r="F33" s="15"/>
    </row>
    <row r="34" spans="1:6" x14ac:dyDescent="0.2">
      <c r="A34" s="1" t="s">
        <v>64</v>
      </c>
      <c r="B34" s="13">
        <v>11.923999999999999</v>
      </c>
      <c r="C34" s="14" t="s">
        <v>730</v>
      </c>
      <c r="D34" s="15"/>
      <c r="E34" s="15"/>
      <c r="F34" s="15"/>
    </row>
    <row r="35" spans="1:6" x14ac:dyDescent="0.2">
      <c r="A35" s="1" t="s">
        <v>66</v>
      </c>
      <c r="B35" s="13">
        <v>13.395</v>
      </c>
      <c r="C35" s="14" t="s">
        <v>262</v>
      </c>
      <c r="D35" s="15">
        <v>9.3930000000000004E-5</v>
      </c>
      <c r="E35" s="15" t="s">
        <v>731</v>
      </c>
      <c r="F35" s="15"/>
    </row>
    <row r="36" spans="1:6" x14ac:dyDescent="0.2">
      <c r="A36" s="1" t="s">
        <v>194</v>
      </c>
      <c r="B36" s="13">
        <v>14.164999999999999</v>
      </c>
      <c r="C36" s="14" t="s">
        <v>732</v>
      </c>
      <c r="D36" s="15">
        <v>9.2639000000000005E-5</v>
      </c>
      <c r="E36" s="15" t="s">
        <v>733</v>
      </c>
      <c r="F36" s="15"/>
    </row>
    <row r="37" spans="1:6" x14ac:dyDescent="0.2">
      <c r="A37" s="1" t="s">
        <v>71</v>
      </c>
      <c r="B37" s="13">
        <v>14.959</v>
      </c>
      <c r="C37" s="14" t="s">
        <v>734</v>
      </c>
      <c r="D37" s="15"/>
      <c r="E37" s="15"/>
      <c r="F37" s="15"/>
    </row>
    <row r="38" spans="1:6" x14ac:dyDescent="0.2">
      <c r="A38" s="1" t="s">
        <v>198</v>
      </c>
      <c r="B38" s="13">
        <v>15.775</v>
      </c>
      <c r="C38" s="14" t="s">
        <v>735</v>
      </c>
      <c r="D38" s="15">
        <v>2.7813600000000001E-4</v>
      </c>
      <c r="E38" s="15" t="s">
        <v>736</v>
      </c>
      <c r="F38" s="15"/>
    </row>
    <row r="39" spans="1:6" x14ac:dyDescent="0.2">
      <c r="A39" s="1" t="s">
        <v>75</v>
      </c>
      <c r="B39" s="13">
        <v>16.614999999999998</v>
      </c>
      <c r="C39" s="14" t="s">
        <v>734</v>
      </c>
      <c r="D39" s="15"/>
      <c r="E39" s="15"/>
      <c r="F39" s="15"/>
    </row>
    <row r="40" spans="1:6" x14ac:dyDescent="0.2">
      <c r="A40" s="1" t="s">
        <v>77</v>
      </c>
      <c r="B40" s="13">
        <v>17.48</v>
      </c>
      <c r="C40" s="14" t="s">
        <v>737</v>
      </c>
      <c r="D40" s="15"/>
      <c r="E40" s="15"/>
      <c r="F40" s="15"/>
    </row>
    <row r="41" spans="1:6" x14ac:dyDescent="0.2">
      <c r="A41" s="1" t="s">
        <v>79</v>
      </c>
      <c r="B41" s="13">
        <v>18.367000000000001</v>
      </c>
      <c r="C41" s="14" t="s">
        <v>738</v>
      </c>
      <c r="D41" s="15"/>
      <c r="E41" s="15"/>
      <c r="F41" s="15"/>
    </row>
    <row r="42" spans="1:6" x14ac:dyDescent="0.2">
      <c r="A42" s="1" t="s">
        <v>81</v>
      </c>
      <c r="B42" s="13">
        <v>19.279</v>
      </c>
      <c r="C42" s="14" t="s">
        <v>739</v>
      </c>
      <c r="D42" s="15"/>
      <c r="E42" s="15"/>
      <c r="F42" s="15"/>
    </row>
    <row r="43" spans="1:6" x14ac:dyDescent="0.2">
      <c r="A43" s="1" t="s">
        <v>83</v>
      </c>
      <c r="B43" s="13">
        <v>20.216000000000001</v>
      </c>
      <c r="C43" s="14" t="s">
        <v>740</v>
      </c>
      <c r="D43" s="15"/>
      <c r="E43" s="15"/>
      <c r="F43" s="15"/>
    </row>
    <row r="44" spans="1:6" x14ac:dyDescent="0.2">
      <c r="A44" s="1" t="s">
        <v>85</v>
      </c>
      <c r="B44" s="13">
        <v>21.175999999999998</v>
      </c>
      <c r="C44" s="14" t="s">
        <v>741</v>
      </c>
      <c r="D44" s="15"/>
      <c r="E44" s="15"/>
      <c r="F44" s="15"/>
    </row>
    <row r="45" spans="1:6" x14ac:dyDescent="0.2">
      <c r="A45" s="1" t="s">
        <v>87</v>
      </c>
      <c r="B45" s="13">
        <v>22.161999999999999</v>
      </c>
      <c r="C45" s="14" t="s">
        <v>742</v>
      </c>
      <c r="D45" s="15"/>
      <c r="E45" s="15"/>
      <c r="F45" s="15"/>
    </row>
    <row r="46" spans="1:6" x14ac:dyDescent="0.2">
      <c r="A46" s="1" t="s">
        <v>89</v>
      </c>
      <c r="B46" s="13">
        <v>23.172999999999998</v>
      </c>
      <c r="C46" s="14" t="s">
        <v>743</v>
      </c>
      <c r="D46" s="15"/>
      <c r="E46" s="15"/>
      <c r="F46" s="15"/>
    </row>
    <row r="47" spans="1:6" x14ac:dyDescent="0.2">
      <c r="A47" s="1" t="s">
        <v>91</v>
      </c>
      <c r="B47" s="13">
        <v>24.21</v>
      </c>
      <c r="C47" s="14" t="s">
        <v>744</v>
      </c>
      <c r="D47" s="15"/>
      <c r="E47" s="15"/>
      <c r="F47" s="15"/>
    </row>
    <row r="48" spans="1:6" x14ac:dyDescent="0.2">
      <c r="A48" s="1" t="s">
        <v>93</v>
      </c>
      <c r="B48" s="13">
        <v>25.271000000000001</v>
      </c>
      <c r="C48" s="14" t="s">
        <v>745</v>
      </c>
      <c r="D48" s="15"/>
      <c r="E48" s="15"/>
      <c r="F48" s="15"/>
    </row>
    <row r="49" spans="1:6" x14ac:dyDescent="0.2">
      <c r="A49" s="1" t="s">
        <v>95</v>
      </c>
      <c r="B49" s="13">
        <v>26.359000000000002</v>
      </c>
      <c r="C49" s="14" t="s">
        <v>746</v>
      </c>
      <c r="D49" s="15"/>
      <c r="E49" s="15"/>
      <c r="F49" s="15"/>
    </row>
    <row r="50" spans="1:6" x14ac:dyDescent="0.2">
      <c r="A50" s="1" t="s">
        <v>97</v>
      </c>
      <c r="B50" s="13">
        <v>3.7679999999999998</v>
      </c>
      <c r="C50" s="14">
        <v>1.9300000000000001E-3</v>
      </c>
      <c r="D50" s="15"/>
      <c r="E50" s="15"/>
      <c r="F50" s="15"/>
    </row>
    <row r="51" spans="1:6" x14ac:dyDescent="0.2">
      <c r="A51" s="1" t="s">
        <v>98</v>
      </c>
      <c r="B51" s="13">
        <v>3.9369999999999998</v>
      </c>
      <c r="C51" s="14" t="s">
        <v>747</v>
      </c>
      <c r="D51" s="15"/>
      <c r="E51" s="15"/>
      <c r="F51" s="15"/>
    </row>
    <row r="52" spans="1:6" x14ac:dyDescent="0.2">
      <c r="A52" s="1" t="s">
        <v>100</v>
      </c>
      <c r="B52" s="13">
        <v>4.2880000000000003</v>
      </c>
      <c r="C52" s="14" t="s">
        <v>748</v>
      </c>
      <c r="D52" s="15"/>
      <c r="E52" s="15"/>
      <c r="F52" s="15"/>
    </row>
    <row r="53" spans="1:6" x14ac:dyDescent="0.2">
      <c r="A53" s="1" t="s">
        <v>102</v>
      </c>
      <c r="B53" s="13">
        <v>4.4660000000000002</v>
      </c>
      <c r="C53" s="14">
        <v>1.32E-3</v>
      </c>
      <c r="D53" s="15"/>
      <c r="E53" s="15"/>
      <c r="F53" s="15"/>
    </row>
    <row r="54" spans="1:6" x14ac:dyDescent="0.2">
      <c r="A54" s="1" t="s">
        <v>103</v>
      </c>
      <c r="B54" s="13">
        <v>4.6479999999999997</v>
      </c>
      <c r="C54" s="14" t="s">
        <v>749</v>
      </c>
      <c r="D54" s="15"/>
      <c r="E54" s="15"/>
      <c r="F54" s="15"/>
    </row>
    <row r="55" spans="1:6" x14ac:dyDescent="0.2">
      <c r="A55" s="1" t="s">
        <v>104</v>
      </c>
      <c r="B55" s="13">
        <v>4.8410000000000002</v>
      </c>
      <c r="C55" s="14" t="s">
        <v>750</v>
      </c>
      <c r="D55" s="15"/>
      <c r="E55" s="15"/>
      <c r="F55" s="15"/>
    </row>
    <row r="56" spans="1:6" x14ac:dyDescent="0.2">
      <c r="A56" s="1" t="s">
        <v>106</v>
      </c>
      <c r="B56" s="13">
        <v>5.0339999999999998</v>
      </c>
      <c r="C56" s="14" t="s">
        <v>751</v>
      </c>
      <c r="D56" s="15"/>
      <c r="E56" s="15"/>
      <c r="F56" s="15"/>
    </row>
    <row r="57" spans="1:6" x14ac:dyDescent="0.2">
      <c r="A57" s="1" t="s">
        <v>108</v>
      </c>
      <c r="B57" s="13">
        <v>5.23</v>
      </c>
      <c r="C57" s="14" t="s">
        <v>752</v>
      </c>
      <c r="D57" s="15"/>
      <c r="E57" s="15"/>
      <c r="F57" s="15"/>
    </row>
    <row r="58" spans="1:6" x14ac:dyDescent="0.2">
      <c r="A58" s="1" t="s">
        <v>110</v>
      </c>
      <c r="B58" s="13">
        <v>5.431</v>
      </c>
      <c r="C58" s="14" t="s">
        <v>753</v>
      </c>
      <c r="D58" s="15"/>
      <c r="E58" s="15"/>
      <c r="F58" s="15"/>
    </row>
    <row r="59" spans="1:6" x14ac:dyDescent="0.2">
      <c r="A59" s="1" t="s">
        <v>112</v>
      </c>
      <c r="B59" s="13">
        <v>5.6319999999999997</v>
      </c>
      <c r="C59" s="14" t="s">
        <v>754</v>
      </c>
      <c r="D59" s="15"/>
      <c r="E59" s="15"/>
      <c r="F59" s="15"/>
    </row>
    <row r="60" spans="1:6" x14ac:dyDescent="0.2">
      <c r="A60" s="1" t="s">
        <v>114</v>
      </c>
      <c r="B60" s="13">
        <v>5.8410000000000002</v>
      </c>
      <c r="C60" s="14" t="s">
        <v>755</v>
      </c>
      <c r="D60" s="15"/>
      <c r="E60" s="15"/>
      <c r="F60" s="15"/>
    </row>
    <row r="61" spans="1:6" x14ac:dyDescent="0.2">
      <c r="A61" s="1" t="s">
        <v>116</v>
      </c>
      <c r="B61" s="13">
        <v>6.05</v>
      </c>
      <c r="C61" s="14" t="s">
        <v>756</v>
      </c>
      <c r="D61" s="15"/>
      <c r="E61" s="15"/>
      <c r="F61" s="15"/>
    </row>
    <row r="62" spans="1:6" x14ac:dyDescent="0.2">
      <c r="A62" s="1" t="s">
        <v>118</v>
      </c>
      <c r="B62" s="13">
        <v>6.2709999999999999</v>
      </c>
      <c r="C62" s="14" t="s">
        <v>757</v>
      </c>
      <c r="D62" s="15"/>
      <c r="E62" s="15"/>
      <c r="F62" s="15"/>
    </row>
    <row r="63" spans="1:6" x14ac:dyDescent="0.2">
      <c r="A63" s="1" t="s">
        <v>119</v>
      </c>
      <c r="B63" s="13">
        <v>6.492</v>
      </c>
      <c r="C63" s="14" t="s">
        <v>758</v>
      </c>
      <c r="D63" s="15"/>
      <c r="E63" s="15"/>
      <c r="F63" s="15"/>
    </row>
    <row r="64" spans="1:6" x14ac:dyDescent="0.2">
      <c r="A64" s="1" t="s">
        <v>120</v>
      </c>
      <c r="B64" s="13">
        <v>6.7249999999999996</v>
      </c>
      <c r="C64" s="14" t="s">
        <v>759</v>
      </c>
      <c r="D64" s="15"/>
      <c r="E64" s="15"/>
      <c r="F64" s="15"/>
    </row>
    <row r="65" spans="1:6" x14ac:dyDescent="0.2">
      <c r="A65" s="1" t="s">
        <v>122</v>
      </c>
      <c r="B65" s="13">
        <v>6.9450000000000003</v>
      </c>
      <c r="C65" s="14" t="s">
        <v>760</v>
      </c>
      <c r="D65" s="15"/>
      <c r="E65" s="15"/>
      <c r="F65" s="15"/>
    </row>
    <row r="66" spans="1:6" x14ac:dyDescent="0.2">
      <c r="A66" s="1" t="s">
        <v>124</v>
      </c>
      <c r="B66" s="13">
        <v>7.1820000000000004</v>
      </c>
      <c r="C66" s="14" t="s">
        <v>761</v>
      </c>
      <c r="D66" s="15"/>
      <c r="E66" s="15"/>
      <c r="F66" s="15"/>
    </row>
    <row r="67" spans="1:6" x14ac:dyDescent="0.2">
      <c r="A67" s="1" t="s">
        <v>126</v>
      </c>
      <c r="B67" s="13">
        <v>7.4160000000000004</v>
      </c>
      <c r="C67" s="14" t="s">
        <v>762</v>
      </c>
      <c r="D67" s="15"/>
      <c r="E67" s="15"/>
      <c r="F67" s="15"/>
    </row>
    <row r="68" spans="1:6" x14ac:dyDescent="0.2">
      <c r="A68" s="1" t="s">
        <v>128</v>
      </c>
      <c r="B68" s="13">
        <v>7.6550000000000002</v>
      </c>
      <c r="C68" s="14" t="s">
        <v>658</v>
      </c>
      <c r="D68" s="15"/>
      <c r="E68" s="15"/>
      <c r="F68" s="15"/>
    </row>
    <row r="69" spans="1:6" x14ac:dyDescent="0.2">
      <c r="A69" s="1" t="s">
        <v>130</v>
      </c>
      <c r="B69" s="13">
        <v>7.899</v>
      </c>
      <c r="C69" s="14" t="s">
        <v>763</v>
      </c>
      <c r="D69" s="15"/>
      <c r="E69" s="15"/>
      <c r="F69" s="15"/>
    </row>
    <row r="70" spans="1:6" x14ac:dyDescent="0.2">
      <c r="A70" s="1" t="s">
        <v>132</v>
      </c>
      <c r="B70" s="13">
        <v>8.1489999999999991</v>
      </c>
      <c r="C70" s="14" t="s">
        <v>764</v>
      </c>
      <c r="D70" s="15"/>
      <c r="E70" s="15"/>
      <c r="F70" s="15"/>
    </row>
    <row r="71" spans="1:6" x14ac:dyDescent="0.2">
      <c r="A71" s="1" t="s">
        <v>134</v>
      </c>
      <c r="B71" s="13">
        <v>8.3979999999999997</v>
      </c>
      <c r="C71" s="14" t="s">
        <v>765</v>
      </c>
      <c r="D71" s="15"/>
      <c r="E71" s="15"/>
      <c r="F71" s="15"/>
    </row>
    <row r="72" spans="1:6" x14ac:dyDescent="0.2">
      <c r="A72" s="1" t="s">
        <v>136</v>
      </c>
      <c r="B72" s="13">
        <v>8.6519999999999992</v>
      </c>
      <c r="C72" s="14" t="s">
        <v>766</v>
      </c>
      <c r="D72" s="15"/>
      <c r="E72" s="15"/>
      <c r="F72" s="15"/>
    </row>
    <row r="73" spans="1:6" x14ac:dyDescent="0.2">
      <c r="A73" s="1" t="s">
        <v>138</v>
      </c>
      <c r="B73" s="13">
        <v>8.9109999999999996</v>
      </c>
      <c r="C73" s="14" t="s">
        <v>767</v>
      </c>
      <c r="D73" s="15"/>
      <c r="E73" s="15"/>
      <c r="F73" s="15"/>
    </row>
    <row r="74" spans="1:6" x14ac:dyDescent="0.2">
      <c r="A74" s="1" t="s">
        <v>140</v>
      </c>
      <c r="B74" s="13">
        <v>9.1739999999999995</v>
      </c>
      <c r="C74" s="14" t="s">
        <v>768</v>
      </c>
      <c r="D74" s="15"/>
      <c r="E74" s="15"/>
      <c r="F74" s="15"/>
    </row>
    <row r="75" spans="1:6" x14ac:dyDescent="0.2">
      <c r="A75" s="1" t="s">
        <v>142</v>
      </c>
      <c r="B75" s="13">
        <v>9.4429999999999996</v>
      </c>
      <c r="C75" s="14" t="s">
        <v>769</v>
      </c>
      <c r="D75" s="15"/>
      <c r="E75" s="15"/>
      <c r="F75" s="15"/>
    </row>
    <row r="76" spans="1:6" x14ac:dyDescent="0.2">
      <c r="A76" s="1" t="s">
        <v>144</v>
      </c>
      <c r="B76" s="13">
        <v>9.7119999999999997</v>
      </c>
      <c r="C76" s="14" t="s">
        <v>770</v>
      </c>
      <c r="D76" s="15"/>
      <c r="E76" s="15"/>
      <c r="F76" s="15"/>
    </row>
    <row r="77" spans="1:6" x14ac:dyDescent="0.2">
      <c r="A77" s="1" t="s">
        <v>146</v>
      </c>
      <c r="B77" s="13">
        <v>9.9890000000000008</v>
      </c>
      <c r="C77" s="14" t="s">
        <v>771</v>
      </c>
      <c r="D77" s="15"/>
      <c r="E77" s="15"/>
      <c r="F77" s="15"/>
    </row>
    <row r="78" spans="1:6" x14ac:dyDescent="0.2">
      <c r="A78" s="1" t="s">
        <v>148</v>
      </c>
      <c r="B78" s="13">
        <v>10.266999999999999</v>
      </c>
      <c r="C78" s="14" t="s">
        <v>772</v>
      </c>
      <c r="D78" s="15"/>
      <c r="E78" s="15"/>
      <c r="F78" s="15"/>
    </row>
    <row r="79" spans="1:6" x14ac:dyDescent="0.2">
      <c r="A79" s="1" t="s">
        <v>150</v>
      </c>
      <c r="B79" s="13">
        <v>10.551</v>
      </c>
      <c r="C79" s="14" t="s">
        <v>773</v>
      </c>
      <c r="D79" s="15"/>
      <c r="E79" s="15"/>
      <c r="F79" s="15"/>
    </row>
    <row r="80" spans="1:6" x14ac:dyDescent="0.2">
      <c r="A80" s="1" t="s">
        <v>152</v>
      </c>
      <c r="B80" s="13">
        <v>10.837999999999999</v>
      </c>
      <c r="C80" s="14" t="s">
        <v>774</v>
      </c>
      <c r="D80" s="15"/>
      <c r="E80" s="15"/>
      <c r="F80" s="15"/>
    </row>
    <row r="81" spans="1:6" x14ac:dyDescent="0.2">
      <c r="A81" s="1" t="s">
        <v>154</v>
      </c>
      <c r="B81" s="13">
        <v>12.968</v>
      </c>
      <c r="C81" s="14" t="s">
        <v>775</v>
      </c>
      <c r="D81" s="15"/>
      <c r="E81" s="15"/>
      <c r="F81" s="15"/>
    </row>
    <row r="82" spans="1:6" x14ac:dyDescent="0.2">
      <c r="A82" s="1" t="s">
        <v>156</v>
      </c>
      <c r="B82" s="2">
        <v>13.616</v>
      </c>
      <c r="C82" s="14" t="s">
        <v>776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90"/>
  <sheetViews>
    <sheetView tabSelected="1"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3.8554687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22" t="s">
        <v>927</v>
      </c>
      <c r="G1" s="23" t="s">
        <v>953</v>
      </c>
    </row>
    <row r="2" spans="1:7" x14ac:dyDescent="0.2">
      <c r="A2" s="1" t="s">
        <v>1</v>
      </c>
      <c r="C2" s="1"/>
      <c r="D2" s="7">
        <v>483</v>
      </c>
      <c r="F2" s="22" t="s">
        <v>929</v>
      </c>
      <c r="G2" s="23" t="s">
        <v>954</v>
      </c>
    </row>
    <row r="3" spans="1:7" x14ac:dyDescent="0.2">
      <c r="A3" s="1" t="s">
        <v>2</v>
      </c>
      <c r="C3" s="1"/>
      <c r="D3" s="7" t="s">
        <v>3</v>
      </c>
      <c r="F3" s="22"/>
      <c r="G3" s="23" t="s">
        <v>948</v>
      </c>
    </row>
    <row r="4" spans="1:7" x14ac:dyDescent="0.2">
      <c r="A4" s="1" t="s">
        <v>4</v>
      </c>
      <c r="C4" s="1"/>
      <c r="D4" s="7" t="s">
        <v>5</v>
      </c>
      <c r="F4" s="22" t="s">
        <v>930</v>
      </c>
      <c r="G4" s="48">
        <v>44271</v>
      </c>
    </row>
    <row r="5" spans="1:7" x14ac:dyDescent="0.2">
      <c r="A5" s="1" t="s">
        <v>6</v>
      </c>
      <c r="C5" s="1"/>
      <c r="D5" s="7" t="s">
        <v>7</v>
      </c>
      <c r="F5" s="22" t="s">
        <v>931</v>
      </c>
      <c r="G5" s="24" t="s">
        <v>932</v>
      </c>
    </row>
    <row r="6" spans="1:7" x14ac:dyDescent="0.2">
      <c r="A6" s="1" t="s">
        <v>8</v>
      </c>
      <c r="C6" s="1"/>
      <c r="D6" s="7">
        <v>10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926</v>
      </c>
      <c r="B10" s="13"/>
      <c r="C10" s="14"/>
      <c r="D10" s="15">
        <v>0.43219999999999997</v>
      </c>
      <c r="E10" s="15"/>
      <c r="F10" s="15"/>
    </row>
    <row r="11" spans="1:7" x14ac:dyDescent="0.2">
      <c r="A11" s="1" t="s">
        <v>386</v>
      </c>
      <c r="B11" s="13">
        <v>1.0409999999999999</v>
      </c>
      <c r="C11" s="14">
        <v>1.0399999999999999E-3</v>
      </c>
      <c r="D11" s="15"/>
      <c r="E11" s="15"/>
      <c r="F11" s="15"/>
    </row>
    <row r="12" spans="1:7" x14ac:dyDescent="0.2">
      <c r="A12" s="1" t="s">
        <v>19</v>
      </c>
      <c r="B12" s="13">
        <v>1.254</v>
      </c>
      <c r="C12" s="14" t="s">
        <v>777</v>
      </c>
      <c r="D12" s="15">
        <v>2.81E-3</v>
      </c>
      <c r="E12" s="15">
        <v>5.0000000000000001E-4</v>
      </c>
      <c r="F12" s="15"/>
    </row>
    <row r="13" spans="1:7" x14ac:dyDescent="0.2">
      <c r="A13" s="1" t="s">
        <v>21</v>
      </c>
      <c r="B13" s="13">
        <v>1.4870000000000001</v>
      </c>
      <c r="C13" s="14" t="s">
        <v>778</v>
      </c>
      <c r="D13" s="15">
        <v>0.17168</v>
      </c>
      <c r="E13" s="15">
        <v>1.72E-3</v>
      </c>
      <c r="F13" s="15"/>
    </row>
    <row r="14" spans="1:7" x14ac:dyDescent="0.2">
      <c r="A14" s="1" t="s">
        <v>23</v>
      </c>
      <c r="B14" s="13">
        <v>1.74</v>
      </c>
      <c r="C14" s="14" t="s">
        <v>779</v>
      </c>
      <c r="D14" s="15">
        <v>0.20429</v>
      </c>
      <c r="E14" s="15">
        <v>2.0400000000000001E-3</v>
      </c>
      <c r="F14" s="15"/>
    </row>
    <row r="15" spans="1:7" x14ac:dyDescent="0.2">
      <c r="A15" s="1" t="s">
        <v>161</v>
      </c>
      <c r="B15" s="13">
        <v>2.0139999999999998</v>
      </c>
      <c r="C15" s="14" t="s">
        <v>363</v>
      </c>
      <c r="D15" s="15"/>
      <c r="E15" s="15"/>
      <c r="F15" s="15"/>
    </row>
    <row r="16" spans="1:7" x14ac:dyDescent="0.2">
      <c r="A16" s="1" t="s">
        <v>27</v>
      </c>
      <c r="B16" s="13">
        <v>2.3079999999999998</v>
      </c>
      <c r="C16" s="14" t="s">
        <v>780</v>
      </c>
      <c r="D16" s="15">
        <v>3.9668E-4</v>
      </c>
      <c r="E16" s="15" t="s">
        <v>781</v>
      </c>
      <c r="F16" s="15"/>
    </row>
    <row r="17" spans="1:6" x14ac:dyDescent="0.2">
      <c r="A17" s="1" t="s">
        <v>29</v>
      </c>
      <c r="B17" s="13">
        <v>2.6219999999999999</v>
      </c>
      <c r="C17" s="14" t="s">
        <v>782</v>
      </c>
      <c r="D17" s="15">
        <v>4.5460699999999999E-4</v>
      </c>
      <c r="E17" s="15" t="s">
        <v>783</v>
      </c>
      <c r="F17" s="15"/>
    </row>
    <row r="18" spans="1:6" x14ac:dyDescent="0.2">
      <c r="A18" s="1" t="s">
        <v>31</v>
      </c>
      <c r="B18" s="13">
        <v>3.3140000000000001</v>
      </c>
      <c r="C18" s="14" t="s">
        <v>354</v>
      </c>
      <c r="D18" s="15">
        <v>5.3600000000000002E-3</v>
      </c>
      <c r="E18" s="15">
        <v>1.4999999999999999E-4</v>
      </c>
      <c r="F18" s="15"/>
    </row>
    <row r="19" spans="1:6" x14ac:dyDescent="0.2">
      <c r="A19" s="1" t="s">
        <v>33</v>
      </c>
      <c r="B19" s="13">
        <v>3.6920000000000002</v>
      </c>
      <c r="C19" s="14" t="s">
        <v>784</v>
      </c>
      <c r="D19" s="15">
        <v>4.15E-3</v>
      </c>
      <c r="E19" s="15">
        <v>1.4999999999999999E-4</v>
      </c>
      <c r="F19" s="15"/>
    </row>
    <row r="20" spans="1:6" x14ac:dyDescent="0.2">
      <c r="A20" s="1" t="s">
        <v>35</v>
      </c>
      <c r="B20" s="13">
        <v>4.0910000000000002</v>
      </c>
      <c r="C20" s="14" t="s">
        <v>785</v>
      </c>
      <c r="D20" s="15"/>
      <c r="E20" s="15"/>
      <c r="F20" s="15"/>
    </row>
    <row r="21" spans="1:6" x14ac:dyDescent="0.2">
      <c r="A21" s="1" t="s">
        <v>37</v>
      </c>
      <c r="B21" s="13">
        <v>4.5110000000000001</v>
      </c>
      <c r="C21" s="14" t="s">
        <v>786</v>
      </c>
      <c r="D21" s="15">
        <v>9.75E-3</v>
      </c>
      <c r="E21" s="15">
        <v>2.5000000000000001E-4</v>
      </c>
      <c r="F21" s="15"/>
    </row>
    <row r="22" spans="1:6" x14ac:dyDescent="0.2">
      <c r="A22" s="1" t="s">
        <v>39</v>
      </c>
      <c r="B22" s="13">
        <v>4.952</v>
      </c>
      <c r="C22" s="14" t="s">
        <v>787</v>
      </c>
      <c r="D22" s="15"/>
      <c r="E22" s="15"/>
      <c r="F22" s="15"/>
    </row>
    <row r="23" spans="1:6" x14ac:dyDescent="0.2">
      <c r="A23" s="1" t="s">
        <v>41</v>
      </c>
      <c r="B23" s="13">
        <v>5.415</v>
      </c>
      <c r="C23" s="14" t="s">
        <v>788</v>
      </c>
      <c r="D23" s="15"/>
      <c r="E23" s="15"/>
      <c r="F23" s="15"/>
    </row>
    <row r="24" spans="1:6" x14ac:dyDescent="0.2">
      <c r="A24" s="1" t="s">
        <v>43</v>
      </c>
      <c r="B24" s="13">
        <v>5.899</v>
      </c>
      <c r="C24" s="14" t="s">
        <v>789</v>
      </c>
      <c r="D24" s="15">
        <v>8.3778100000000001E-4</v>
      </c>
      <c r="E24" s="15" t="s">
        <v>790</v>
      </c>
      <c r="F24" s="15"/>
    </row>
    <row r="25" spans="1:6" x14ac:dyDescent="0.2">
      <c r="A25" s="1" t="s">
        <v>45</v>
      </c>
      <c r="B25" s="13">
        <v>6.4050000000000002</v>
      </c>
      <c r="C25" s="14" t="s">
        <v>791</v>
      </c>
      <c r="D25" s="15">
        <v>0.16597999999999999</v>
      </c>
      <c r="E25" s="15">
        <v>1.66E-3</v>
      </c>
      <c r="F25" s="15"/>
    </row>
    <row r="26" spans="1:6" x14ac:dyDescent="0.2">
      <c r="A26" s="1" t="s">
        <v>47</v>
      </c>
      <c r="B26" s="13">
        <v>6.93</v>
      </c>
      <c r="C26" s="14" t="s">
        <v>792</v>
      </c>
      <c r="D26" s="15">
        <v>1.1900000000000001E-3</v>
      </c>
      <c r="E26" s="15">
        <v>3.4000000000000002E-4</v>
      </c>
      <c r="F26" s="15"/>
    </row>
    <row r="27" spans="1:6" x14ac:dyDescent="0.2">
      <c r="A27" s="1" t="s">
        <v>48</v>
      </c>
      <c r="B27" s="13">
        <v>7.4779999999999998</v>
      </c>
      <c r="C27" s="14" t="s">
        <v>793</v>
      </c>
      <c r="D27" s="15"/>
      <c r="E27" s="15"/>
      <c r="F27" s="15"/>
    </row>
    <row r="28" spans="1:6" x14ac:dyDescent="0.2">
      <c r="A28" s="1" t="s">
        <v>179</v>
      </c>
      <c r="B28" s="13">
        <v>8.048</v>
      </c>
      <c r="C28" s="14" t="s">
        <v>794</v>
      </c>
      <c r="D28" s="15">
        <v>2.3991000000000001E-5</v>
      </c>
      <c r="E28" s="15" t="s">
        <v>795</v>
      </c>
      <c r="F28" s="15"/>
    </row>
    <row r="29" spans="1:6" x14ac:dyDescent="0.2">
      <c r="A29" s="1" t="s">
        <v>52</v>
      </c>
      <c r="B29" s="13">
        <v>8.6389999999999993</v>
      </c>
      <c r="C29" s="14" t="s">
        <v>796</v>
      </c>
      <c r="D29" s="15">
        <v>6.3139000000000007E-5</v>
      </c>
      <c r="E29" s="15" t="s">
        <v>797</v>
      </c>
      <c r="F29" s="15"/>
    </row>
    <row r="30" spans="1:6" x14ac:dyDescent="0.2">
      <c r="A30" s="1" t="s">
        <v>184</v>
      </c>
      <c r="B30" s="13">
        <v>9.2520000000000007</v>
      </c>
      <c r="C30" s="14" t="s">
        <v>798</v>
      </c>
      <c r="D30" s="15">
        <v>1.8198000000000001E-5</v>
      </c>
      <c r="E30" s="15" t="s">
        <v>799</v>
      </c>
      <c r="F30" s="15"/>
    </row>
    <row r="31" spans="1:6" x14ac:dyDescent="0.2">
      <c r="A31" s="1" t="s">
        <v>57</v>
      </c>
      <c r="B31" s="13">
        <v>9.8859999999999992</v>
      </c>
      <c r="C31" s="14" t="s">
        <v>800</v>
      </c>
      <c r="D31" s="15"/>
      <c r="E31" s="15"/>
      <c r="F31" s="15"/>
    </row>
    <row r="32" spans="1:6" x14ac:dyDescent="0.2">
      <c r="A32" s="1" t="s">
        <v>264</v>
      </c>
      <c r="B32" s="13">
        <v>10.544</v>
      </c>
      <c r="C32" s="14" t="s">
        <v>801</v>
      </c>
      <c r="D32" s="15"/>
      <c r="E32" s="15"/>
      <c r="F32" s="15"/>
    </row>
    <row r="33" spans="1:6" x14ac:dyDescent="0.2">
      <c r="A33" s="1" t="s">
        <v>62</v>
      </c>
      <c r="B33" s="13">
        <v>11.222</v>
      </c>
      <c r="C33" s="14" t="s">
        <v>802</v>
      </c>
      <c r="D33" s="15"/>
      <c r="E33" s="15"/>
      <c r="F33" s="15"/>
    </row>
    <row r="34" spans="1:6" x14ac:dyDescent="0.2">
      <c r="A34" s="1" t="s">
        <v>64</v>
      </c>
      <c r="B34" s="13">
        <v>11.923999999999999</v>
      </c>
      <c r="C34" s="14" t="s">
        <v>803</v>
      </c>
      <c r="D34" s="15"/>
      <c r="E34" s="15"/>
      <c r="F34" s="15"/>
    </row>
    <row r="35" spans="1:6" x14ac:dyDescent="0.2">
      <c r="A35" s="1" t="s">
        <v>66</v>
      </c>
      <c r="B35" s="13">
        <v>13.395</v>
      </c>
      <c r="C35" s="14" t="s">
        <v>804</v>
      </c>
      <c r="D35" s="15">
        <v>6.0988E-5</v>
      </c>
      <c r="E35" s="15" t="s">
        <v>805</v>
      </c>
      <c r="F35" s="15"/>
    </row>
    <row r="36" spans="1:6" x14ac:dyDescent="0.2">
      <c r="A36" s="1" t="s">
        <v>194</v>
      </c>
      <c r="B36" s="13">
        <v>14.164999999999999</v>
      </c>
      <c r="C36" s="14" t="s">
        <v>806</v>
      </c>
      <c r="D36" s="15">
        <v>3.8688E-5</v>
      </c>
      <c r="E36" s="15" t="s">
        <v>807</v>
      </c>
      <c r="F36" s="15"/>
    </row>
    <row r="37" spans="1:6" x14ac:dyDescent="0.2">
      <c r="A37" s="1" t="s">
        <v>71</v>
      </c>
      <c r="B37" s="13">
        <v>14.959</v>
      </c>
      <c r="C37" s="14" t="s">
        <v>808</v>
      </c>
      <c r="D37" s="15"/>
      <c r="E37" s="15"/>
      <c r="F37" s="15"/>
    </row>
    <row r="38" spans="1:6" x14ac:dyDescent="0.2">
      <c r="A38" s="1" t="s">
        <v>198</v>
      </c>
      <c r="B38" s="13">
        <v>15.775</v>
      </c>
      <c r="C38" s="14" t="s">
        <v>809</v>
      </c>
      <c r="D38" s="15">
        <v>6.9671700000000002E-4</v>
      </c>
      <c r="E38" s="15" t="s">
        <v>810</v>
      </c>
      <c r="F38" s="15"/>
    </row>
    <row r="39" spans="1:6" x14ac:dyDescent="0.2">
      <c r="A39" s="1" t="s">
        <v>75</v>
      </c>
      <c r="B39" s="13">
        <v>16.614999999999998</v>
      </c>
      <c r="C39" s="14" t="s">
        <v>811</v>
      </c>
      <c r="D39" s="15"/>
      <c r="E39" s="15"/>
      <c r="F39" s="15"/>
    </row>
    <row r="40" spans="1:6" x14ac:dyDescent="0.2">
      <c r="A40" s="1" t="s">
        <v>77</v>
      </c>
      <c r="B40" s="13">
        <v>17.48</v>
      </c>
      <c r="C40" s="14" t="s">
        <v>812</v>
      </c>
      <c r="D40" s="15"/>
      <c r="E40" s="15"/>
      <c r="F40" s="15"/>
    </row>
    <row r="41" spans="1:6" x14ac:dyDescent="0.2">
      <c r="A41" s="1" t="s">
        <v>79</v>
      </c>
      <c r="B41" s="13">
        <v>18.367000000000001</v>
      </c>
      <c r="C41" s="14" t="s">
        <v>813</v>
      </c>
      <c r="D41" s="15"/>
      <c r="E41" s="15"/>
      <c r="F41" s="15"/>
    </row>
    <row r="42" spans="1:6" x14ac:dyDescent="0.2">
      <c r="A42" s="1" t="s">
        <v>81</v>
      </c>
      <c r="B42" s="13">
        <v>19.279</v>
      </c>
      <c r="C42" s="14" t="s">
        <v>814</v>
      </c>
      <c r="D42" s="15"/>
      <c r="E42" s="15"/>
      <c r="F42" s="15"/>
    </row>
    <row r="43" spans="1:6" x14ac:dyDescent="0.2">
      <c r="A43" s="1" t="s">
        <v>83</v>
      </c>
      <c r="B43" s="13">
        <v>20.216000000000001</v>
      </c>
      <c r="C43" s="14" t="s">
        <v>815</v>
      </c>
      <c r="D43" s="15"/>
      <c r="E43" s="15"/>
      <c r="F43" s="15"/>
    </row>
    <row r="44" spans="1:6" x14ac:dyDescent="0.2">
      <c r="A44" s="1" t="s">
        <v>85</v>
      </c>
      <c r="B44" s="13">
        <v>21.175999999999998</v>
      </c>
      <c r="C44" s="14" t="s">
        <v>816</v>
      </c>
      <c r="D44" s="15"/>
      <c r="E44" s="15"/>
      <c r="F44" s="15"/>
    </row>
    <row r="45" spans="1:6" x14ac:dyDescent="0.2">
      <c r="A45" s="1" t="s">
        <v>87</v>
      </c>
      <c r="B45" s="13">
        <v>22.161999999999999</v>
      </c>
      <c r="C45" s="14" t="s">
        <v>817</v>
      </c>
      <c r="D45" s="15"/>
      <c r="E45" s="15"/>
      <c r="F45" s="15"/>
    </row>
    <row r="46" spans="1:6" x14ac:dyDescent="0.2">
      <c r="A46" s="1" t="s">
        <v>89</v>
      </c>
      <c r="B46" s="13">
        <v>23.172999999999998</v>
      </c>
      <c r="C46" s="14" t="s">
        <v>818</v>
      </c>
      <c r="D46" s="15"/>
      <c r="E46" s="15"/>
      <c r="F46" s="15"/>
    </row>
    <row r="47" spans="1:6" x14ac:dyDescent="0.2">
      <c r="A47" s="1" t="s">
        <v>91</v>
      </c>
      <c r="B47" s="13">
        <v>24.21</v>
      </c>
      <c r="C47" s="14" t="s">
        <v>819</v>
      </c>
      <c r="D47" s="15"/>
      <c r="E47" s="15"/>
      <c r="F47" s="15"/>
    </row>
    <row r="48" spans="1:6" x14ac:dyDescent="0.2">
      <c r="A48" s="1" t="s">
        <v>93</v>
      </c>
      <c r="B48" s="13">
        <v>25.271000000000001</v>
      </c>
      <c r="C48" s="14" t="s">
        <v>820</v>
      </c>
      <c r="D48" s="15"/>
      <c r="E48" s="15"/>
      <c r="F48" s="15"/>
    </row>
    <row r="49" spans="1:6" x14ac:dyDescent="0.2">
      <c r="A49" s="1" t="s">
        <v>95</v>
      </c>
      <c r="B49" s="13">
        <v>26.359000000000002</v>
      </c>
      <c r="C49" s="14" t="s">
        <v>821</v>
      </c>
      <c r="D49" s="15"/>
      <c r="E49" s="15"/>
      <c r="F49" s="15"/>
    </row>
    <row r="50" spans="1:6" x14ac:dyDescent="0.2">
      <c r="A50" s="1" t="s">
        <v>97</v>
      </c>
      <c r="B50" s="13">
        <v>3.7679999999999998</v>
      </c>
      <c r="C50" s="14" t="s">
        <v>822</v>
      </c>
      <c r="D50" s="15"/>
      <c r="E50" s="15"/>
      <c r="F50" s="15"/>
    </row>
    <row r="51" spans="1:6" x14ac:dyDescent="0.2">
      <c r="A51" s="1" t="s">
        <v>98</v>
      </c>
      <c r="B51" s="13">
        <v>3.9369999999999998</v>
      </c>
      <c r="C51" s="14" t="s">
        <v>823</v>
      </c>
      <c r="D51" s="15"/>
      <c r="E51" s="15"/>
      <c r="F51" s="15"/>
    </row>
    <row r="52" spans="1:6" x14ac:dyDescent="0.2">
      <c r="A52" s="1" t="s">
        <v>100</v>
      </c>
      <c r="B52" s="13">
        <v>4.2880000000000003</v>
      </c>
      <c r="C52" s="14" t="s">
        <v>824</v>
      </c>
      <c r="D52" s="15"/>
      <c r="E52" s="15"/>
      <c r="F52" s="15"/>
    </row>
    <row r="53" spans="1:6" x14ac:dyDescent="0.2">
      <c r="A53" s="1" t="s">
        <v>102</v>
      </c>
      <c r="B53" s="13">
        <v>4.4660000000000002</v>
      </c>
      <c r="C53" s="14">
        <v>1.6800000000000001E-3</v>
      </c>
      <c r="D53" s="15"/>
      <c r="E53" s="15"/>
      <c r="F53" s="15"/>
    </row>
    <row r="54" spans="1:6" x14ac:dyDescent="0.2">
      <c r="A54" s="1" t="s">
        <v>103</v>
      </c>
      <c r="B54" s="13">
        <v>4.6479999999999997</v>
      </c>
      <c r="C54" s="14">
        <v>1.1000000000000001E-3</v>
      </c>
      <c r="D54" s="15"/>
      <c r="E54" s="15"/>
      <c r="F54" s="15"/>
    </row>
    <row r="55" spans="1:6" x14ac:dyDescent="0.2">
      <c r="A55" s="1" t="s">
        <v>104</v>
      </c>
      <c r="B55" s="13">
        <v>4.8410000000000002</v>
      </c>
      <c r="C55" s="14" t="s">
        <v>825</v>
      </c>
      <c r="D55" s="15"/>
      <c r="E55" s="15"/>
      <c r="F55" s="15"/>
    </row>
    <row r="56" spans="1:6" x14ac:dyDescent="0.2">
      <c r="A56" s="1" t="s">
        <v>106</v>
      </c>
      <c r="B56" s="13">
        <v>5.0339999999999998</v>
      </c>
      <c r="C56" s="14" t="s">
        <v>826</v>
      </c>
      <c r="D56" s="15"/>
      <c r="E56" s="15"/>
      <c r="F56" s="15"/>
    </row>
    <row r="57" spans="1:6" x14ac:dyDescent="0.2">
      <c r="A57" s="1" t="s">
        <v>108</v>
      </c>
      <c r="B57" s="13">
        <v>5.23</v>
      </c>
      <c r="C57" s="14" t="s">
        <v>827</v>
      </c>
      <c r="D57" s="15"/>
      <c r="E57" s="15"/>
      <c r="F57" s="15"/>
    </row>
    <row r="58" spans="1:6" x14ac:dyDescent="0.2">
      <c r="A58" s="1" t="s">
        <v>110</v>
      </c>
      <c r="B58" s="13">
        <v>5.431</v>
      </c>
      <c r="C58" s="14" t="s">
        <v>828</v>
      </c>
      <c r="D58" s="15"/>
      <c r="E58" s="15"/>
      <c r="F58" s="15"/>
    </row>
    <row r="59" spans="1:6" x14ac:dyDescent="0.2">
      <c r="A59" s="1" t="s">
        <v>112</v>
      </c>
      <c r="B59" s="13">
        <v>5.6319999999999997</v>
      </c>
      <c r="C59" s="14" t="s">
        <v>829</v>
      </c>
      <c r="D59" s="15"/>
      <c r="E59" s="15"/>
      <c r="F59" s="15"/>
    </row>
    <row r="60" spans="1:6" x14ac:dyDescent="0.2">
      <c r="A60" s="1" t="s">
        <v>114</v>
      </c>
      <c r="B60" s="13">
        <v>5.8410000000000002</v>
      </c>
      <c r="C60" s="14" t="s">
        <v>830</v>
      </c>
      <c r="D60" s="15"/>
      <c r="E60" s="15"/>
      <c r="F60" s="15"/>
    </row>
    <row r="61" spans="1:6" x14ac:dyDescent="0.2">
      <c r="A61" s="1" t="s">
        <v>116</v>
      </c>
      <c r="B61" s="13">
        <v>6.05</v>
      </c>
      <c r="C61" s="14" t="s">
        <v>831</v>
      </c>
      <c r="D61" s="15"/>
      <c r="E61" s="15"/>
      <c r="F61" s="15"/>
    </row>
    <row r="62" spans="1:6" x14ac:dyDescent="0.2">
      <c r="A62" s="1" t="s">
        <v>118</v>
      </c>
      <c r="B62" s="13">
        <v>6.2709999999999999</v>
      </c>
      <c r="C62" s="14" t="s">
        <v>832</v>
      </c>
      <c r="D62" s="15"/>
      <c r="E62" s="15"/>
      <c r="F62" s="15"/>
    </row>
    <row r="63" spans="1:6" x14ac:dyDescent="0.2">
      <c r="A63" s="1" t="s">
        <v>119</v>
      </c>
      <c r="B63" s="13">
        <v>6.492</v>
      </c>
      <c r="C63" s="14">
        <v>1.1800000000000001E-3</v>
      </c>
      <c r="D63" s="15"/>
      <c r="E63" s="15"/>
      <c r="F63" s="15"/>
    </row>
    <row r="64" spans="1:6" x14ac:dyDescent="0.2">
      <c r="A64" s="1" t="s">
        <v>120</v>
      </c>
      <c r="B64" s="13">
        <v>6.7249999999999996</v>
      </c>
      <c r="C64" s="14" t="s">
        <v>833</v>
      </c>
      <c r="D64" s="15"/>
      <c r="E64" s="15"/>
      <c r="F64" s="15"/>
    </row>
    <row r="65" spans="1:6" x14ac:dyDescent="0.2">
      <c r="A65" s="1" t="s">
        <v>122</v>
      </c>
      <c r="B65" s="13">
        <v>6.9450000000000003</v>
      </c>
      <c r="C65" s="14" t="s">
        <v>834</v>
      </c>
      <c r="D65" s="15"/>
      <c r="E65" s="15"/>
      <c r="F65" s="15"/>
    </row>
    <row r="66" spans="1:6" x14ac:dyDescent="0.2">
      <c r="A66" s="1" t="s">
        <v>124</v>
      </c>
      <c r="B66" s="13">
        <v>7.1820000000000004</v>
      </c>
      <c r="C66" s="14" t="s">
        <v>835</v>
      </c>
      <c r="D66" s="15"/>
      <c r="E66" s="15"/>
      <c r="F66" s="15"/>
    </row>
    <row r="67" spans="1:6" x14ac:dyDescent="0.2">
      <c r="A67" s="1" t="s">
        <v>126</v>
      </c>
      <c r="B67" s="13">
        <v>7.4160000000000004</v>
      </c>
      <c r="C67" s="14" t="s">
        <v>836</v>
      </c>
      <c r="D67" s="15"/>
      <c r="E67" s="15"/>
      <c r="F67" s="15"/>
    </row>
    <row r="68" spans="1:6" x14ac:dyDescent="0.2">
      <c r="A68" s="1" t="s">
        <v>128</v>
      </c>
      <c r="B68" s="13">
        <v>7.6550000000000002</v>
      </c>
      <c r="C68" s="14" t="s">
        <v>837</v>
      </c>
      <c r="D68" s="15"/>
      <c r="E68" s="15"/>
      <c r="F68" s="15"/>
    </row>
    <row r="69" spans="1:6" x14ac:dyDescent="0.2">
      <c r="A69" s="1" t="s">
        <v>130</v>
      </c>
      <c r="B69" s="13">
        <v>7.899</v>
      </c>
      <c r="C69" s="14" t="s">
        <v>838</v>
      </c>
      <c r="D69" s="15"/>
      <c r="E69" s="15"/>
      <c r="F69" s="15"/>
    </row>
    <row r="70" spans="1:6" x14ac:dyDescent="0.2">
      <c r="A70" s="1" t="s">
        <v>132</v>
      </c>
      <c r="B70" s="13">
        <v>8.1489999999999991</v>
      </c>
      <c r="C70" s="14" t="s">
        <v>839</v>
      </c>
      <c r="D70" s="15"/>
      <c r="E70" s="15"/>
      <c r="F70" s="15"/>
    </row>
    <row r="71" spans="1:6" x14ac:dyDescent="0.2">
      <c r="A71" s="1" t="s">
        <v>134</v>
      </c>
      <c r="B71" s="13">
        <v>8.3979999999999997</v>
      </c>
      <c r="C71" s="14" t="s">
        <v>840</v>
      </c>
      <c r="D71" s="15"/>
      <c r="E71" s="15"/>
      <c r="F71" s="15"/>
    </row>
    <row r="72" spans="1:6" x14ac:dyDescent="0.2">
      <c r="A72" s="1" t="s">
        <v>136</v>
      </c>
      <c r="B72" s="13">
        <v>8.6519999999999992</v>
      </c>
      <c r="C72" s="14" t="s">
        <v>841</v>
      </c>
      <c r="D72" s="15"/>
      <c r="E72" s="15"/>
      <c r="F72" s="15"/>
    </row>
    <row r="73" spans="1:6" x14ac:dyDescent="0.2">
      <c r="A73" s="1" t="s">
        <v>138</v>
      </c>
      <c r="B73" s="13">
        <v>8.9109999999999996</v>
      </c>
      <c r="C73" s="14" t="s">
        <v>842</v>
      </c>
      <c r="D73" s="15"/>
      <c r="E73" s="15"/>
      <c r="F73" s="15"/>
    </row>
    <row r="74" spans="1:6" x14ac:dyDescent="0.2">
      <c r="A74" s="1" t="s">
        <v>140</v>
      </c>
      <c r="B74" s="13">
        <v>9.1739999999999995</v>
      </c>
      <c r="C74" s="14" t="s">
        <v>843</v>
      </c>
      <c r="D74" s="15"/>
      <c r="E74" s="15"/>
      <c r="F74" s="15"/>
    </row>
    <row r="75" spans="1:6" x14ac:dyDescent="0.2">
      <c r="A75" s="1" t="s">
        <v>142</v>
      </c>
      <c r="B75" s="13">
        <v>9.4429999999999996</v>
      </c>
      <c r="C75" s="14" t="s">
        <v>687</v>
      </c>
      <c r="D75" s="15"/>
      <c r="E75" s="15"/>
      <c r="F75" s="15"/>
    </row>
    <row r="76" spans="1:6" x14ac:dyDescent="0.2">
      <c r="A76" s="1" t="s">
        <v>144</v>
      </c>
      <c r="B76" s="13">
        <v>9.7119999999999997</v>
      </c>
      <c r="C76" s="14" t="s">
        <v>502</v>
      </c>
      <c r="D76" s="15"/>
      <c r="E76" s="15"/>
      <c r="F76" s="15"/>
    </row>
    <row r="77" spans="1:6" x14ac:dyDescent="0.2">
      <c r="A77" s="1" t="s">
        <v>146</v>
      </c>
      <c r="B77" s="13">
        <v>9.9890000000000008</v>
      </c>
      <c r="C77" s="14" t="s">
        <v>844</v>
      </c>
      <c r="D77" s="15"/>
      <c r="E77" s="15"/>
      <c r="F77" s="15"/>
    </row>
    <row r="78" spans="1:6" x14ac:dyDescent="0.2">
      <c r="A78" s="1" t="s">
        <v>148</v>
      </c>
      <c r="B78" s="13">
        <v>10.266999999999999</v>
      </c>
      <c r="C78" s="14" t="s">
        <v>845</v>
      </c>
      <c r="D78" s="15"/>
      <c r="E78" s="15"/>
      <c r="F78" s="15"/>
    </row>
    <row r="79" spans="1:6" x14ac:dyDescent="0.2">
      <c r="A79" s="1" t="s">
        <v>150</v>
      </c>
      <c r="B79" s="13">
        <v>10.551</v>
      </c>
      <c r="C79" s="14" t="s">
        <v>846</v>
      </c>
      <c r="D79" s="15"/>
      <c r="E79" s="15"/>
      <c r="F79" s="15"/>
    </row>
    <row r="80" spans="1:6" x14ac:dyDescent="0.2">
      <c r="A80" s="1" t="s">
        <v>152</v>
      </c>
      <c r="B80" s="13">
        <v>10.837999999999999</v>
      </c>
      <c r="C80" s="14" t="s">
        <v>847</v>
      </c>
      <c r="D80" s="15"/>
      <c r="E80" s="15"/>
      <c r="F80" s="15"/>
    </row>
    <row r="81" spans="1:6" x14ac:dyDescent="0.2">
      <c r="A81" s="1" t="s">
        <v>154</v>
      </c>
      <c r="B81" s="13">
        <v>12.968</v>
      </c>
      <c r="C81" s="14" t="s">
        <v>848</v>
      </c>
      <c r="D81" s="15"/>
      <c r="E81" s="15"/>
      <c r="F81" s="15"/>
    </row>
    <row r="82" spans="1:6" x14ac:dyDescent="0.2">
      <c r="A82" s="1" t="s">
        <v>156</v>
      </c>
      <c r="B82" s="2">
        <v>13.616</v>
      </c>
      <c r="C82" s="14" t="s">
        <v>849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6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19" t="s">
        <v>927</v>
      </c>
      <c r="G1" s="20" t="s">
        <v>955</v>
      </c>
    </row>
    <row r="2" spans="1:7" x14ac:dyDescent="0.2">
      <c r="A2" s="1" t="s">
        <v>1</v>
      </c>
      <c r="C2" s="1"/>
      <c r="D2" s="7">
        <v>484</v>
      </c>
      <c r="F2" s="19" t="s">
        <v>929</v>
      </c>
      <c r="G2" s="20" t="s">
        <v>956</v>
      </c>
    </row>
    <row r="3" spans="1:7" x14ac:dyDescent="0.2">
      <c r="A3" s="1" t="s">
        <v>2</v>
      </c>
      <c r="C3" s="1"/>
      <c r="D3" s="7" t="s">
        <v>3</v>
      </c>
      <c r="F3" s="19"/>
      <c r="G3" s="20" t="s">
        <v>957</v>
      </c>
    </row>
    <row r="4" spans="1:7" x14ac:dyDescent="0.2">
      <c r="A4" s="1" t="s">
        <v>4</v>
      </c>
      <c r="C4" s="1"/>
      <c r="D4" s="7" t="s">
        <v>5</v>
      </c>
      <c r="F4" s="19" t="s">
        <v>930</v>
      </c>
      <c r="G4" s="21">
        <v>44343</v>
      </c>
    </row>
    <row r="5" spans="1:7" x14ac:dyDescent="0.2">
      <c r="A5" s="1" t="s">
        <v>6</v>
      </c>
      <c r="C5" s="1"/>
      <c r="D5" s="7" t="s">
        <v>7</v>
      </c>
      <c r="F5" s="19" t="s">
        <v>931</v>
      </c>
      <c r="G5" s="21" t="s">
        <v>932</v>
      </c>
    </row>
    <row r="6" spans="1:7" x14ac:dyDescent="0.2">
      <c r="A6" s="1" t="s">
        <v>8</v>
      </c>
      <c r="C6" s="1"/>
      <c r="D6" s="7">
        <v>11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926</v>
      </c>
      <c r="B10" s="13"/>
      <c r="C10" s="14"/>
      <c r="D10" s="15">
        <v>0.48274</v>
      </c>
      <c r="E10" s="15"/>
      <c r="F10" s="15"/>
    </row>
    <row r="11" spans="1:7" x14ac:dyDescent="0.2">
      <c r="A11" s="1" t="s">
        <v>386</v>
      </c>
      <c r="B11" s="13">
        <v>1.0409999999999999</v>
      </c>
      <c r="C11" s="14">
        <v>1.2099999999999999E-3</v>
      </c>
      <c r="D11" s="15"/>
      <c r="E11" s="15"/>
      <c r="F11" s="15"/>
    </row>
    <row r="12" spans="1:7" x14ac:dyDescent="0.2">
      <c r="A12" s="1" t="s">
        <v>19</v>
      </c>
      <c r="B12" s="13">
        <v>1.254</v>
      </c>
      <c r="C12" s="14" t="s">
        <v>850</v>
      </c>
      <c r="D12" s="15">
        <v>8.9599999999999992E-3</v>
      </c>
      <c r="E12" s="15">
        <v>5.0000000000000001E-4</v>
      </c>
      <c r="F12" s="15"/>
    </row>
    <row r="13" spans="1:7" x14ac:dyDescent="0.2">
      <c r="A13" s="1" t="s">
        <v>21</v>
      </c>
      <c r="B13" s="13">
        <v>1.4870000000000001</v>
      </c>
      <c r="C13" s="14" t="s">
        <v>851</v>
      </c>
      <c r="D13" s="15">
        <v>0.12719</v>
      </c>
      <c r="E13" s="15">
        <v>1.2700000000000001E-3</v>
      </c>
      <c r="F13" s="15"/>
    </row>
    <row r="14" spans="1:7" x14ac:dyDescent="0.2">
      <c r="A14" s="1" t="s">
        <v>23</v>
      </c>
      <c r="B14" s="13">
        <v>1.74</v>
      </c>
      <c r="C14" s="14" t="s">
        <v>852</v>
      </c>
      <c r="D14" s="15">
        <v>0.21065</v>
      </c>
      <c r="E14" s="15">
        <v>2.1099999999999999E-3</v>
      </c>
      <c r="F14" s="15"/>
    </row>
    <row r="15" spans="1:7" x14ac:dyDescent="0.2">
      <c r="A15" s="1" t="s">
        <v>161</v>
      </c>
      <c r="B15" s="13">
        <v>2.0139999999999998</v>
      </c>
      <c r="C15" s="14" t="s">
        <v>853</v>
      </c>
      <c r="D15" s="15"/>
      <c r="E15" s="15"/>
      <c r="F15" s="15"/>
    </row>
    <row r="16" spans="1:7" x14ac:dyDescent="0.2">
      <c r="A16" s="1" t="s">
        <v>27</v>
      </c>
      <c r="B16" s="13">
        <v>2.3079999999999998</v>
      </c>
      <c r="C16" s="14" t="s">
        <v>854</v>
      </c>
      <c r="D16" s="15">
        <v>1.2999999999999999E-3</v>
      </c>
      <c r="E16" s="15">
        <v>1E-4</v>
      </c>
      <c r="F16" s="15"/>
    </row>
    <row r="17" spans="1:6" x14ac:dyDescent="0.2">
      <c r="A17" s="1" t="s">
        <v>29</v>
      </c>
      <c r="B17" s="13">
        <v>2.6219999999999999</v>
      </c>
      <c r="C17" s="14" t="s">
        <v>555</v>
      </c>
      <c r="D17" s="15">
        <v>3.5725299999999998E-4</v>
      </c>
      <c r="E17" s="15" t="s">
        <v>855</v>
      </c>
      <c r="F17" s="15"/>
    </row>
    <row r="18" spans="1:6" x14ac:dyDescent="0.2">
      <c r="A18" s="1" t="s">
        <v>31</v>
      </c>
      <c r="B18" s="13">
        <v>3.3140000000000001</v>
      </c>
      <c r="C18" s="14" t="s">
        <v>856</v>
      </c>
      <c r="D18" s="15">
        <v>9.2399999999999999E-3</v>
      </c>
      <c r="E18" s="15">
        <v>1.9000000000000001E-4</v>
      </c>
      <c r="F18" s="15"/>
    </row>
    <row r="19" spans="1:6" x14ac:dyDescent="0.2">
      <c r="A19" s="1" t="s">
        <v>33</v>
      </c>
      <c r="B19" s="13">
        <v>3.6920000000000002</v>
      </c>
      <c r="C19" s="14" t="s">
        <v>857</v>
      </c>
      <c r="D19" s="15">
        <v>2.3130000000000001E-2</v>
      </c>
      <c r="E19" s="15">
        <v>3.1E-4</v>
      </c>
      <c r="F19" s="15"/>
    </row>
    <row r="20" spans="1:6" x14ac:dyDescent="0.2">
      <c r="A20" s="1" t="s">
        <v>35</v>
      </c>
      <c r="B20" s="13">
        <v>4.0910000000000002</v>
      </c>
      <c r="C20" s="14" t="s">
        <v>243</v>
      </c>
      <c r="D20" s="15"/>
      <c r="E20" s="15"/>
      <c r="F20" s="15"/>
    </row>
    <row r="21" spans="1:6" x14ac:dyDescent="0.2">
      <c r="A21" s="1" t="s">
        <v>37</v>
      </c>
      <c r="B21" s="13">
        <v>4.5110000000000001</v>
      </c>
      <c r="C21" s="14" t="s">
        <v>858</v>
      </c>
      <c r="D21" s="15">
        <v>8.6099999999999996E-3</v>
      </c>
      <c r="E21" s="15">
        <v>2.3000000000000001E-4</v>
      </c>
      <c r="F21" s="15"/>
    </row>
    <row r="22" spans="1:6" x14ac:dyDescent="0.2">
      <c r="A22" s="1" t="s">
        <v>39</v>
      </c>
      <c r="B22" s="13">
        <v>4.952</v>
      </c>
      <c r="C22" s="14" t="s">
        <v>859</v>
      </c>
      <c r="D22" s="15"/>
      <c r="E22" s="15"/>
      <c r="F22" s="15"/>
    </row>
    <row r="23" spans="1:6" x14ac:dyDescent="0.2">
      <c r="A23" s="1" t="s">
        <v>41</v>
      </c>
      <c r="B23" s="13">
        <v>5.415</v>
      </c>
      <c r="C23" s="14" t="s">
        <v>860</v>
      </c>
      <c r="D23" s="15"/>
      <c r="E23" s="15"/>
      <c r="F23" s="15"/>
    </row>
    <row r="24" spans="1:6" x14ac:dyDescent="0.2">
      <c r="A24" s="1" t="s">
        <v>43</v>
      </c>
      <c r="B24" s="13">
        <v>5.899</v>
      </c>
      <c r="C24" s="14" t="s">
        <v>861</v>
      </c>
      <c r="D24" s="15">
        <v>1.1679999999999999E-2</v>
      </c>
      <c r="E24" s="15">
        <v>1.2E-4</v>
      </c>
      <c r="F24" s="15"/>
    </row>
    <row r="25" spans="1:6" x14ac:dyDescent="0.2">
      <c r="A25" s="1" t="s">
        <v>45</v>
      </c>
      <c r="B25" s="13">
        <v>6.4050000000000002</v>
      </c>
      <c r="C25" s="14" t="s">
        <v>862</v>
      </c>
      <c r="D25" s="15">
        <v>0.11388</v>
      </c>
      <c r="E25" s="15">
        <v>1.14E-3</v>
      </c>
      <c r="F25" s="15"/>
    </row>
    <row r="26" spans="1:6" x14ac:dyDescent="0.2">
      <c r="A26" s="1" t="s">
        <v>47</v>
      </c>
      <c r="B26" s="13">
        <v>6.93</v>
      </c>
      <c r="C26" s="14" t="s">
        <v>863</v>
      </c>
      <c r="D26" s="15">
        <v>9.2835900000000002E-4</v>
      </c>
      <c r="E26" s="15" t="s">
        <v>864</v>
      </c>
      <c r="F26" s="15"/>
    </row>
    <row r="27" spans="1:6" x14ac:dyDescent="0.2">
      <c r="A27" s="1" t="s">
        <v>176</v>
      </c>
      <c r="B27" s="13">
        <v>7.4779999999999998</v>
      </c>
      <c r="C27" s="14" t="s">
        <v>666</v>
      </c>
      <c r="D27" s="15">
        <v>4.8223999999999998E-5</v>
      </c>
      <c r="E27" s="15" t="s">
        <v>865</v>
      </c>
      <c r="F27" s="15"/>
    </row>
    <row r="28" spans="1:6" x14ac:dyDescent="0.2">
      <c r="A28" s="1" t="s">
        <v>179</v>
      </c>
      <c r="B28" s="13">
        <v>8.048</v>
      </c>
      <c r="C28" s="14" t="s">
        <v>866</v>
      </c>
      <c r="D28" s="15">
        <v>5.592E-5</v>
      </c>
      <c r="E28" s="15" t="s">
        <v>867</v>
      </c>
      <c r="F28" s="15"/>
    </row>
    <row r="29" spans="1:6" x14ac:dyDescent="0.2">
      <c r="A29" s="1" t="s">
        <v>52</v>
      </c>
      <c r="B29" s="13">
        <v>8.6389999999999993</v>
      </c>
      <c r="C29" s="14" t="s">
        <v>868</v>
      </c>
      <c r="D29" s="15">
        <v>2.4027E-4</v>
      </c>
      <c r="E29" s="15" t="s">
        <v>869</v>
      </c>
      <c r="F29" s="15"/>
    </row>
    <row r="30" spans="1:6" x14ac:dyDescent="0.2">
      <c r="A30" s="1" t="s">
        <v>184</v>
      </c>
      <c r="B30" s="13">
        <v>9.2520000000000007</v>
      </c>
      <c r="C30" s="14" t="s">
        <v>870</v>
      </c>
      <c r="D30" s="15">
        <v>2.1195E-5</v>
      </c>
      <c r="E30" s="15" t="s">
        <v>871</v>
      </c>
      <c r="F30" s="15"/>
    </row>
    <row r="31" spans="1:6" x14ac:dyDescent="0.2">
      <c r="A31" s="1" t="s">
        <v>872</v>
      </c>
      <c r="B31" s="13">
        <v>9.8859999999999992</v>
      </c>
      <c r="C31" s="14" t="s">
        <v>873</v>
      </c>
      <c r="D31" s="15">
        <v>1.1117999999999999E-5</v>
      </c>
      <c r="E31" s="15" t="s">
        <v>874</v>
      </c>
      <c r="F31" s="15"/>
    </row>
    <row r="32" spans="1:6" x14ac:dyDescent="0.2">
      <c r="A32" s="1" t="s">
        <v>59</v>
      </c>
      <c r="B32" s="13">
        <v>10.544</v>
      </c>
      <c r="C32" s="14" t="s">
        <v>875</v>
      </c>
      <c r="D32" s="15">
        <v>4.6573000000000003E-5</v>
      </c>
      <c r="E32" s="15" t="s">
        <v>876</v>
      </c>
      <c r="F32" s="15"/>
    </row>
    <row r="33" spans="1:6" x14ac:dyDescent="0.2">
      <c r="A33" s="1" t="s">
        <v>877</v>
      </c>
      <c r="B33" s="13">
        <v>11.222</v>
      </c>
      <c r="C33" s="14" t="s">
        <v>878</v>
      </c>
      <c r="D33" s="15">
        <v>1.2139E-5</v>
      </c>
      <c r="E33" s="15" t="s">
        <v>879</v>
      </c>
      <c r="F33" s="15"/>
    </row>
    <row r="34" spans="1:6" x14ac:dyDescent="0.2">
      <c r="A34" s="1" t="s">
        <v>64</v>
      </c>
      <c r="B34" s="13">
        <v>11.923999999999999</v>
      </c>
      <c r="C34" s="14" t="s">
        <v>880</v>
      </c>
      <c r="D34" s="15"/>
      <c r="E34" s="15"/>
      <c r="F34" s="15"/>
    </row>
    <row r="35" spans="1:6" x14ac:dyDescent="0.2">
      <c r="A35" s="1" t="s">
        <v>66</v>
      </c>
      <c r="B35" s="13">
        <v>13.395</v>
      </c>
      <c r="C35" s="14" t="s">
        <v>881</v>
      </c>
      <c r="D35" s="15">
        <v>6.6117000000000004E-5</v>
      </c>
      <c r="E35" s="15" t="s">
        <v>882</v>
      </c>
      <c r="F35" s="15"/>
    </row>
    <row r="36" spans="1:6" x14ac:dyDescent="0.2">
      <c r="A36" s="1" t="s">
        <v>194</v>
      </c>
      <c r="B36" s="13">
        <v>14.164999999999999</v>
      </c>
      <c r="C36" s="14" t="s">
        <v>883</v>
      </c>
      <c r="D36" s="15">
        <v>1.6922000000000001E-4</v>
      </c>
      <c r="E36" s="15" t="s">
        <v>884</v>
      </c>
      <c r="F36" s="15"/>
    </row>
    <row r="37" spans="1:6" x14ac:dyDescent="0.2">
      <c r="A37" s="1" t="s">
        <v>71</v>
      </c>
      <c r="B37" s="13">
        <v>14.958</v>
      </c>
      <c r="C37" s="14" t="s">
        <v>885</v>
      </c>
      <c r="D37" s="15"/>
      <c r="E37" s="15"/>
      <c r="F37" s="15"/>
    </row>
    <row r="38" spans="1:6" x14ac:dyDescent="0.2">
      <c r="A38" s="1" t="s">
        <v>198</v>
      </c>
      <c r="B38" s="13">
        <v>15.775</v>
      </c>
      <c r="C38" s="14" t="s">
        <v>886</v>
      </c>
      <c r="D38" s="15">
        <v>6.6807399999999995E-4</v>
      </c>
      <c r="E38" s="15" t="s">
        <v>887</v>
      </c>
      <c r="F38" s="15"/>
    </row>
    <row r="39" spans="1:6" x14ac:dyDescent="0.2">
      <c r="A39" s="1" t="s">
        <v>75</v>
      </c>
      <c r="B39" s="13">
        <v>16.614999999999998</v>
      </c>
      <c r="C39" s="14" t="s">
        <v>888</v>
      </c>
      <c r="D39" s="15"/>
      <c r="E39" s="15"/>
      <c r="F39" s="15"/>
    </row>
    <row r="40" spans="1:6" x14ac:dyDescent="0.2">
      <c r="A40" s="1" t="s">
        <v>77</v>
      </c>
      <c r="B40" s="13">
        <v>17.48</v>
      </c>
      <c r="C40" s="14" t="s">
        <v>889</v>
      </c>
      <c r="D40" s="15"/>
      <c r="E40" s="15"/>
      <c r="F40" s="15"/>
    </row>
    <row r="41" spans="1:6" x14ac:dyDescent="0.2">
      <c r="A41" s="1" t="s">
        <v>79</v>
      </c>
      <c r="B41" s="13">
        <v>18.367000000000001</v>
      </c>
      <c r="C41" s="14" t="s">
        <v>890</v>
      </c>
      <c r="D41" s="15"/>
      <c r="E41" s="15"/>
      <c r="F41" s="15"/>
    </row>
    <row r="42" spans="1:6" x14ac:dyDescent="0.2">
      <c r="A42" s="1" t="s">
        <v>81</v>
      </c>
      <c r="B42" s="13">
        <v>19.279</v>
      </c>
      <c r="C42" s="14" t="s">
        <v>891</v>
      </c>
      <c r="D42" s="15"/>
      <c r="E42" s="15"/>
      <c r="F42" s="15"/>
    </row>
    <row r="43" spans="1:6" x14ac:dyDescent="0.2">
      <c r="A43" s="1" t="s">
        <v>83</v>
      </c>
      <c r="B43" s="13">
        <v>20.216000000000001</v>
      </c>
      <c r="C43" s="14" t="s">
        <v>884</v>
      </c>
      <c r="D43" s="15"/>
      <c r="E43" s="15"/>
      <c r="F43" s="15"/>
    </row>
    <row r="44" spans="1:6" x14ac:dyDescent="0.2">
      <c r="A44" s="1" t="s">
        <v>85</v>
      </c>
      <c r="B44" s="13">
        <v>21.175999999999998</v>
      </c>
      <c r="C44" s="14" t="s">
        <v>892</v>
      </c>
      <c r="D44" s="15"/>
      <c r="E44" s="15"/>
      <c r="F44" s="15"/>
    </row>
    <row r="45" spans="1:6" x14ac:dyDescent="0.2">
      <c r="A45" s="1" t="s">
        <v>87</v>
      </c>
      <c r="B45" s="13">
        <v>22.161999999999999</v>
      </c>
      <c r="C45" s="14" t="s">
        <v>893</v>
      </c>
      <c r="D45" s="15"/>
      <c r="E45" s="15"/>
      <c r="F45" s="15"/>
    </row>
    <row r="46" spans="1:6" x14ac:dyDescent="0.2">
      <c r="A46" s="1" t="s">
        <v>89</v>
      </c>
      <c r="B46" s="13">
        <v>23.172999999999998</v>
      </c>
      <c r="C46" s="14" t="s">
        <v>275</v>
      </c>
      <c r="D46" s="15"/>
      <c r="E46" s="15"/>
      <c r="F46" s="15"/>
    </row>
    <row r="47" spans="1:6" x14ac:dyDescent="0.2">
      <c r="A47" s="1" t="s">
        <v>91</v>
      </c>
      <c r="B47" s="13">
        <v>24.21</v>
      </c>
      <c r="C47" s="14" t="s">
        <v>894</v>
      </c>
      <c r="D47" s="15"/>
      <c r="E47" s="15"/>
      <c r="F47" s="15"/>
    </row>
    <row r="48" spans="1:6" x14ac:dyDescent="0.2">
      <c r="A48" s="1" t="s">
        <v>93</v>
      </c>
      <c r="B48" s="13">
        <v>25.271000000000001</v>
      </c>
      <c r="C48" s="14" t="s">
        <v>895</v>
      </c>
      <c r="D48" s="15"/>
      <c r="E48" s="15"/>
      <c r="F48" s="15"/>
    </row>
    <row r="49" spans="1:6" x14ac:dyDescent="0.2">
      <c r="A49" s="1" t="s">
        <v>95</v>
      </c>
      <c r="B49" s="13">
        <v>26.359000000000002</v>
      </c>
      <c r="C49" s="14" t="s">
        <v>396</v>
      </c>
      <c r="D49" s="15"/>
      <c r="E49" s="15"/>
      <c r="F49" s="15"/>
    </row>
    <row r="50" spans="1:6" x14ac:dyDescent="0.2">
      <c r="A50" s="1" t="s">
        <v>97</v>
      </c>
      <c r="B50" s="13">
        <v>3.7679999999999998</v>
      </c>
      <c r="C50" s="14">
        <v>2.0899999999999998E-3</v>
      </c>
      <c r="D50" s="15"/>
      <c r="E50" s="15"/>
      <c r="F50" s="15"/>
    </row>
    <row r="51" spans="1:6" x14ac:dyDescent="0.2">
      <c r="A51" s="1" t="s">
        <v>98</v>
      </c>
      <c r="B51" s="13">
        <v>3.9369999999999998</v>
      </c>
      <c r="C51" s="14" t="s">
        <v>896</v>
      </c>
      <c r="D51" s="15"/>
      <c r="E51" s="15"/>
      <c r="F51" s="15"/>
    </row>
    <row r="52" spans="1:6" x14ac:dyDescent="0.2">
      <c r="A52" s="1" t="s">
        <v>100</v>
      </c>
      <c r="B52" s="13">
        <v>4.2880000000000003</v>
      </c>
      <c r="C52" s="14" t="s">
        <v>897</v>
      </c>
      <c r="D52" s="15"/>
      <c r="E52" s="15"/>
      <c r="F52" s="15"/>
    </row>
    <row r="53" spans="1:6" x14ac:dyDescent="0.2">
      <c r="A53" s="1" t="s">
        <v>102</v>
      </c>
      <c r="B53" s="13">
        <v>4.4660000000000002</v>
      </c>
      <c r="C53" s="14">
        <v>1.5200000000000001E-3</v>
      </c>
      <c r="D53" s="15"/>
      <c r="E53" s="15"/>
      <c r="F53" s="15"/>
    </row>
    <row r="54" spans="1:6" x14ac:dyDescent="0.2">
      <c r="A54" s="1" t="s">
        <v>103</v>
      </c>
      <c r="B54" s="13">
        <v>4.6479999999999997</v>
      </c>
      <c r="C54" s="14" t="s">
        <v>898</v>
      </c>
      <c r="D54" s="15"/>
      <c r="E54" s="15"/>
      <c r="F54" s="15"/>
    </row>
    <row r="55" spans="1:6" x14ac:dyDescent="0.2">
      <c r="A55" s="1" t="s">
        <v>104</v>
      </c>
      <c r="B55" s="13">
        <v>4.8410000000000002</v>
      </c>
      <c r="C55" s="14" t="s">
        <v>899</v>
      </c>
      <c r="D55" s="15"/>
      <c r="E55" s="15"/>
      <c r="F55" s="15"/>
    </row>
    <row r="56" spans="1:6" x14ac:dyDescent="0.2">
      <c r="A56" s="1" t="s">
        <v>106</v>
      </c>
      <c r="B56" s="13">
        <v>5.0339999999999998</v>
      </c>
      <c r="C56" s="14" t="s">
        <v>900</v>
      </c>
      <c r="D56" s="15"/>
      <c r="E56" s="15"/>
      <c r="F56" s="15"/>
    </row>
    <row r="57" spans="1:6" x14ac:dyDescent="0.2">
      <c r="A57" s="1" t="s">
        <v>108</v>
      </c>
      <c r="B57" s="13">
        <v>5.23</v>
      </c>
      <c r="C57" s="14" t="s">
        <v>901</v>
      </c>
      <c r="D57" s="15"/>
      <c r="E57" s="15"/>
      <c r="F57" s="15"/>
    </row>
    <row r="58" spans="1:6" x14ac:dyDescent="0.2">
      <c r="A58" s="1" t="s">
        <v>110</v>
      </c>
      <c r="B58" s="13">
        <v>5.431</v>
      </c>
      <c r="C58" s="14" t="s">
        <v>902</v>
      </c>
      <c r="D58" s="15"/>
      <c r="E58" s="15"/>
      <c r="F58" s="15"/>
    </row>
    <row r="59" spans="1:6" x14ac:dyDescent="0.2">
      <c r="A59" s="1" t="s">
        <v>112</v>
      </c>
      <c r="B59" s="13">
        <v>5.6319999999999997</v>
      </c>
      <c r="C59" s="14" t="s">
        <v>903</v>
      </c>
      <c r="D59" s="15"/>
      <c r="E59" s="15"/>
      <c r="F59" s="15"/>
    </row>
    <row r="60" spans="1:6" x14ac:dyDescent="0.2">
      <c r="A60" s="1" t="s">
        <v>114</v>
      </c>
      <c r="B60" s="13">
        <v>5.8410000000000002</v>
      </c>
      <c r="C60" s="14" t="s">
        <v>904</v>
      </c>
      <c r="D60" s="15"/>
      <c r="E60" s="15"/>
      <c r="F60" s="15"/>
    </row>
    <row r="61" spans="1:6" x14ac:dyDescent="0.2">
      <c r="A61" s="1" t="s">
        <v>116</v>
      </c>
      <c r="B61" s="13">
        <v>6.05</v>
      </c>
      <c r="C61" s="14" t="s">
        <v>905</v>
      </c>
      <c r="D61" s="15"/>
      <c r="E61" s="15"/>
      <c r="F61" s="15"/>
    </row>
    <row r="62" spans="1:6" x14ac:dyDescent="0.2">
      <c r="A62" s="1" t="s">
        <v>118</v>
      </c>
      <c r="B62" s="13">
        <v>6.2709999999999999</v>
      </c>
      <c r="C62" s="14" t="s">
        <v>906</v>
      </c>
      <c r="D62" s="15"/>
      <c r="E62" s="15"/>
      <c r="F62" s="15"/>
    </row>
    <row r="63" spans="1:6" x14ac:dyDescent="0.2">
      <c r="A63" s="1" t="s">
        <v>119</v>
      </c>
      <c r="B63" s="13">
        <v>6.492</v>
      </c>
      <c r="C63" s="14" t="s">
        <v>907</v>
      </c>
      <c r="D63" s="15"/>
      <c r="E63" s="15"/>
      <c r="F63" s="15"/>
    </row>
    <row r="64" spans="1:6" x14ac:dyDescent="0.2">
      <c r="A64" s="1" t="s">
        <v>120</v>
      </c>
      <c r="B64" s="13">
        <v>6.7249999999999996</v>
      </c>
      <c r="C64" s="14" t="s">
        <v>908</v>
      </c>
      <c r="D64" s="15"/>
      <c r="E64" s="15"/>
      <c r="F64" s="15"/>
    </row>
    <row r="65" spans="1:6" x14ac:dyDescent="0.2">
      <c r="A65" s="1" t="s">
        <v>122</v>
      </c>
      <c r="B65" s="13">
        <v>6.9450000000000003</v>
      </c>
      <c r="C65" s="14" t="s">
        <v>909</v>
      </c>
      <c r="D65" s="15"/>
      <c r="E65" s="15"/>
      <c r="F65" s="15"/>
    </row>
    <row r="66" spans="1:6" x14ac:dyDescent="0.2">
      <c r="A66" s="1" t="s">
        <v>124</v>
      </c>
      <c r="B66" s="13">
        <v>7.1820000000000004</v>
      </c>
      <c r="C66" s="14" t="s">
        <v>910</v>
      </c>
      <c r="D66" s="15"/>
      <c r="E66" s="15"/>
      <c r="F66" s="15"/>
    </row>
    <row r="67" spans="1:6" x14ac:dyDescent="0.2">
      <c r="A67" s="1" t="s">
        <v>126</v>
      </c>
      <c r="B67" s="13">
        <v>7.4160000000000004</v>
      </c>
      <c r="C67" s="14" t="s">
        <v>911</v>
      </c>
      <c r="D67" s="15"/>
      <c r="E67" s="15"/>
      <c r="F67" s="15"/>
    </row>
    <row r="68" spans="1:6" x14ac:dyDescent="0.2">
      <c r="A68" s="1" t="s">
        <v>128</v>
      </c>
      <c r="B68" s="13">
        <v>7.6550000000000002</v>
      </c>
      <c r="C68" s="14" t="s">
        <v>912</v>
      </c>
      <c r="D68" s="15"/>
      <c r="E68" s="15"/>
      <c r="F68" s="15"/>
    </row>
    <row r="69" spans="1:6" x14ac:dyDescent="0.2">
      <c r="A69" s="1" t="s">
        <v>130</v>
      </c>
      <c r="B69" s="13">
        <v>7.899</v>
      </c>
      <c r="C69" s="14" t="s">
        <v>913</v>
      </c>
      <c r="D69" s="15"/>
      <c r="E69" s="15"/>
      <c r="F69" s="15"/>
    </row>
    <row r="70" spans="1:6" x14ac:dyDescent="0.2">
      <c r="A70" s="1" t="s">
        <v>132</v>
      </c>
      <c r="B70" s="13">
        <v>8.1489999999999991</v>
      </c>
      <c r="C70" s="14" t="s">
        <v>914</v>
      </c>
      <c r="D70" s="15"/>
      <c r="E70" s="15"/>
      <c r="F70" s="15"/>
    </row>
    <row r="71" spans="1:6" x14ac:dyDescent="0.2">
      <c r="A71" s="1" t="s">
        <v>134</v>
      </c>
      <c r="B71" s="13">
        <v>8.3979999999999997</v>
      </c>
      <c r="C71" s="14" t="s">
        <v>915</v>
      </c>
      <c r="D71" s="15"/>
      <c r="E71" s="15"/>
      <c r="F71" s="15"/>
    </row>
    <row r="72" spans="1:6" x14ac:dyDescent="0.2">
      <c r="A72" s="1" t="s">
        <v>136</v>
      </c>
      <c r="B72" s="13">
        <v>8.6519999999999992</v>
      </c>
      <c r="C72" s="14" t="s">
        <v>916</v>
      </c>
      <c r="D72" s="15"/>
      <c r="E72" s="15"/>
      <c r="F72" s="15"/>
    </row>
    <row r="73" spans="1:6" x14ac:dyDescent="0.2">
      <c r="A73" s="1" t="s">
        <v>138</v>
      </c>
      <c r="B73" s="13">
        <v>8.9109999999999996</v>
      </c>
      <c r="C73" s="14" t="s">
        <v>917</v>
      </c>
      <c r="D73" s="15"/>
      <c r="E73" s="15"/>
      <c r="F73" s="15"/>
    </row>
    <row r="74" spans="1:6" x14ac:dyDescent="0.2">
      <c r="A74" s="1" t="s">
        <v>140</v>
      </c>
      <c r="B74" s="13">
        <v>9.1739999999999995</v>
      </c>
      <c r="C74" s="14" t="s">
        <v>918</v>
      </c>
      <c r="D74" s="15"/>
      <c r="E74" s="15"/>
      <c r="F74" s="15"/>
    </row>
    <row r="75" spans="1:6" x14ac:dyDescent="0.2">
      <c r="A75" s="1" t="s">
        <v>142</v>
      </c>
      <c r="B75" s="13">
        <v>9.4429999999999996</v>
      </c>
      <c r="C75" s="14" t="s">
        <v>919</v>
      </c>
      <c r="D75" s="15"/>
      <c r="E75" s="15"/>
      <c r="F75" s="15"/>
    </row>
    <row r="76" spans="1:6" x14ac:dyDescent="0.2">
      <c r="A76" s="1" t="s">
        <v>144</v>
      </c>
      <c r="B76" s="13">
        <v>9.7119999999999997</v>
      </c>
      <c r="C76" s="14" t="s">
        <v>920</v>
      </c>
      <c r="D76" s="15"/>
      <c r="E76" s="15"/>
      <c r="F76" s="15"/>
    </row>
    <row r="77" spans="1:6" x14ac:dyDescent="0.2">
      <c r="A77" s="1" t="s">
        <v>146</v>
      </c>
      <c r="B77" s="13">
        <v>9.9890000000000008</v>
      </c>
      <c r="C77" s="14" t="s">
        <v>921</v>
      </c>
      <c r="D77" s="15"/>
      <c r="E77" s="15"/>
      <c r="F77" s="15"/>
    </row>
    <row r="78" spans="1:6" x14ac:dyDescent="0.2">
      <c r="A78" s="1" t="s">
        <v>148</v>
      </c>
      <c r="B78" s="13">
        <v>10.266999999999999</v>
      </c>
      <c r="C78" s="14" t="s">
        <v>922</v>
      </c>
      <c r="D78" s="15"/>
      <c r="E78" s="15"/>
      <c r="F78" s="15"/>
    </row>
    <row r="79" spans="1:6" x14ac:dyDescent="0.2">
      <c r="A79" s="1" t="s">
        <v>150</v>
      </c>
      <c r="B79" s="13">
        <v>10.551</v>
      </c>
      <c r="C79" s="14" t="s">
        <v>923</v>
      </c>
      <c r="D79" s="15"/>
      <c r="E79" s="15"/>
      <c r="F79" s="15"/>
    </row>
    <row r="80" spans="1:6" x14ac:dyDescent="0.2">
      <c r="A80" s="1" t="s">
        <v>152</v>
      </c>
      <c r="B80" s="13">
        <v>10.837999999999999</v>
      </c>
      <c r="C80" s="14" t="s">
        <v>772</v>
      </c>
      <c r="D80" s="15"/>
      <c r="E80" s="15"/>
      <c r="F80" s="15"/>
    </row>
    <row r="81" spans="1:6" x14ac:dyDescent="0.2">
      <c r="A81" s="1" t="s">
        <v>154</v>
      </c>
      <c r="B81" s="13">
        <v>12.968</v>
      </c>
      <c r="C81" s="14" t="s">
        <v>924</v>
      </c>
      <c r="D81" s="15"/>
      <c r="E81" s="15"/>
      <c r="F81" s="15"/>
    </row>
    <row r="82" spans="1:6" x14ac:dyDescent="0.2">
      <c r="A82" s="1" t="s">
        <v>156</v>
      </c>
      <c r="B82" s="2">
        <v>13.616</v>
      </c>
      <c r="C82" s="14" t="s">
        <v>925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FB762-C43B-4EF4-A9BE-2EB801BE4D1F}">
  <dimension ref="B2:M83"/>
  <sheetViews>
    <sheetView workbookViewId="0">
      <selection activeCell="B8" sqref="B8"/>
    </sheetView>
  </sheetViews>
  <sheetFormatPr defaultRowHeight="11.25" x14ac:dyDescent="0.2"/>
  <cols>
    <col min="1" max="1" width="9.140625" style="50"/>
    <col min="2" max="2" width="42.42578125" style="50" bestFit="1" customWidth="1"/>
    <col min="3" max="3" width="13.28515625" style="50" bestFit="1" customWidth="1"/>
    <col min="4" max="4" width="16.5703125" style="50" bestFit="1" customWidth="1"/>
    <col min="5" max="5" width="12.28515625" style="50" bestFit="1" customWidth="1"/>
    <col min="6" max="6" width="15.5703125" style="50" bestFit="1" customWidth="1"/>
    <col min="7" max="7" width="11.28515625" style="50" bestFit="1" customWidth="1"/>
    <col min="8" max="8" width="12.85546875" style="50" bestFit="1" customWidth="1"/>
    <col min="9" max="9" width="11.5703125" style="50" bestFit="1" customWidth="1"/>
    <col min="10" max="10" width="18.140625" style="50" bestFit="1" customWidth="1"/>
    <col min="11" max="11" width="16.5703125" style="50" bestFit="1" customWidth="1"/>
    <col min="12" max="12" width="13.5703125" style="50" bestFit="1" customWidth="1"/>
    <col min="13" max="13" width="17" style="50" bestFit="1" customWidth="1"/>
    <col min="14" max="16384" width="9.140625" style="50"/>
  </cols>
  <sheetData>
    <row r="2" spans="2:13" x14ac:dyDescent="0.2">
      <c r="B2" s="52" t="s">
        <v>927</v>
      </c>
      <c r="C2" s="49" t="str">
        <f>'Sample Composition'!G1</f>
        <v>Amostra bulk 1</v>
      </c>
      <c r="D2" s="49" t="str">
        <f>'Sample Composition (2)'!G1</f>
        <v>Amostra bulk 2</v>
      </c>
      <c r="E2" s="49" t="str">
        <f>'Sample Composition (3)'!G1</f>
        <v>Amostra bulk 3</v>
      </c>
      <c r="F2" s="49" t="str">
        <f>'Sample Composition (4)'!G1</f>
        <v>Amostra bulk 4</v>
      </c>
      <c r="G2" s="49" t="str">
        <f>'Sample Composition (5)'!G1</f>
        <v>Amostra bulk 5</v>
      </c>
      <c r="H2" s="49" t="str">
        <f>'Sample Composition (6)'!G1</f>
        <v>Amostra bulk 6</v>
      </c>
      <c r="I2" s="49" t="str">
        <f>'Sample Composition (7)'!G1</f>
        <v>Amostra bulk 7</v>
      </c>
      <c r="J2" s="49" t="str">
        <f>'Sample Composition (8)'!G1</f>
        <v>Amostra bulk 8</v>
      </c>
      <c r="K2" s="49" t="str">
        <f>'Sample Composition (9)'!G1</f>
        <v>Amostra bulk 9</v>
      </c>
      <c r="L2" s="49" t="str">
        <f>'Sample Composition (10)'!G1</f>
        <v>Amostra bulk 10</v>
      </c>
      <c r="M2" s="49" t="str">
        <f>'Sample Composition (11)'!G1</f>
        <v>Amostra bulk 11</v>
      </c>
    </row>
    <row r="3" spans="2:13" x14ac:dyDescent="0.2">
      <c r="B3" s="52" t="s">
        <v>929</v>
      </c>
      <c r="C3" s="49" t="str">
        <f>'Sample Composition'!G2</f>
        <v>Estação Paracatu</v>
      </c>
      <c r="D3" s="49" t="str">
        <f>'Sample Composition (2)'!G2</f>
        <v>Obra Reassentamento</v>
      </c>
      <c r="E3" s="49" t="str">
        <f>'Sample Composition (3)'!G2</f>
        <v>Material Afetado</v>
      </c>
      <c r="F3" s="49" t="str">
        <f>'Sample Composition (4)'!G2</f>
        <v>Via não pavimentada</v>
      </c>
      <c r="G3" s="49" t="str">
        <f>'Sample Composition (5)'!G2</f>
        <v>Solo Intacto</v>
      </c>
      <c r="H3" s="49" t="str">
        <f>'Sample Composition (6)'!G2</f>
        <v>Estação Gesteira</v>
      </c>
      <c r="I3" s="49" t="str">
        <f>'Sample Composition (7)'!G2</f>
        <v>Estação Centro</v>
      </c>
      <c r="J3" s="49" t="str">
        <f>'Sample Composition (8)'!G2</f>
        <v>Estação Volta da Capela</v>
      </c>
      <c r="K3" s="49" t="str">
        <f>'Sample Composition (9)'!G2</f>
        <v>Parque de Exposições</v>
      </c>
      <c r="L3" s="49" t="str">
        <f>'Sample Composition (10)'!G2</f>
        <v>Margem Esquerda</v>
      </c>
      <c r="M3" s="49" t="str">
        <f>'Sample Composition (11)'!G2</f>
        <v>Estação Novo Soberbo</v>
      </c>
    </row>
    <row r="4" spans="2:13" x14ac:dyDescent="0.2">
      <c r="B4" s="52"/>
      <c r="C4" s="49" t="str">
        <f>'Sample Composition'!G3</f>
        <v>Paracatu</v>
      </c>
      <c r="D4" s="49" t="str">
        <f>'Sample Composition (2)'!G3</f>
        <v>Paracatu</v>
      </c>
      <c r="E4" s="49" t="str">
        <f>'Sample Composition (3)'!G3</f>
        <v>Paracatu</v>
      </c>
      <c r="F4" s="49" t="str">
        <f>'Sample Composition (4)'!G3</f>
        <v>Gesteira</v>
      </c>
      <c r="G4" s="49" t="str">
        <f>'Sample Composition (5)'!G3</f>
        <v>Gesteira</v>
      </c>
      <c r="H4" s="49" t="str">
        <f>'Sample Composition (6)'!G3</f>
        <v>Gesteira</v>
      </c>
      <c r="I4" s="49" t="str">
        <f>'Sample Composition (7)'!G3</f>
        <v>Barra Longa</v>
      </c>
      <c r="J4" s="49" t="str">
        <f>'Sample Composition (8)'!G3</f>
        <v>Barra Longa</v>
      </c>
      <c r="K4" s="49" t="str">
        <f>'Sample Composition (9)'!G3</f>
        <v>Barra Longa</v>
      </c>
      <c r="L4" s="49" t="str">
        <f>'Sample Composition (10)'!G3</f>
        <v>Barra Longa</v>
      </c>
      <c r="M4" s="49" t="str">
        <f>'Sample Composition (11)'!G3</f>
        <v>Sta Cruz do Escalvado</v>
      </c>
    </row>
    <row r="5" spans="2:13" x14ac:dyDescent="0.2">
      <c r="B5" s="52" t="s">
        <v>930</v>
      </c>
      <c r="C5" s="51">
        <f>'Sample Composition'!G4</f>
        <v>44257</v>
      </c>
      <c r="D5" s="51">
        <f>'Sample Composition (2)'!G4</f>
        <v>44270</v>
      </c>
      <c r="E5" s="51">
        <f>'Sample Composition (3)'!G4</f>
        <v>44270</v>
      </c>
      <c r="F5" s="51">
        <f>'Sample Composition (4)'!G4</f>
        <v>44272</v>
      </c>
      <c r="G5" s="51">
        <f>'Sample Composition (5)'!G4</f>
        <v>44272</v>
      </c>
      <c r="H5" s="51">
        <f>'Sample Composition (6)'!G4</f>
        <v>44272</v>
      </c>
      <c r="I5" s="51">
        <f>'Sample Composition (7)'!G4</f>
        <v>44272</v>
      </c>
      <c r="J5" s="51">
        <f>'Sample Composition (8)'!G4</f>
        <v>44271</v>
      </c>
      <c r="K5" s="51">
        <f>'Sample Composition (9)'!G4</f>
        <v>44271</v>
      </c>
      <c r="L5" s="51">
        <f>'Sample Composition (10)'!G4</f>
        <v>44271</v>
      </c>
      <c r="M5" s="51">
        <f>'Sample Composition (11)'!G4</f>
        <v>44343</v>
      </c>
    </row>
    <row r="6" spans="2:13" x14ac:dyDescent="0.2">
      <c r="B6" s="52" t="s">
        <v>931</v>
      </c>
      <c r="C6" s="49" t="str">
        <f>'Sample Composition'!G5</f>
        <v>PM10</v>
      </c>
      <c r="D6" s="49" t="str">
        <f>'Sample Composition (2)'!G5</f>
        <v>PM10</v>
      </c>
      <c r="E6" s="49" t="str">
        <f>'Sample Composition (3)'!G5</f>
        <v>PM10</v>
      </c>
      <c r="F6" s="49" t="str">
        <f>'Sample Composition (4)'!G5</f>
        <v>PM10</v>
      </c>
      <c r="G6" s="49" t="str">
        <f>'Sample Composition (5)'!G5</f>
        <v>PM10</v>
      </c>
      <c r="H6" s="49" t="str">
        <f>'Sample Composition (6)'!G5</f>
        <v>PM10</v>
      </c>
      <c r="I6" s="49" t="str">
        <f>'Sample Composition (7)'!G5</f>
        <v>PM10</v>
      </c>
      <c r="J6" s="49" t="str">
        <f>'Sample Composition (8)'!G5</f>
        <v>PM10</v>
      </c>
      <c r="K6" s="49" t="str">
        <f>'Sample Composition (9)'!G5</f>
        <v>PM10</v>
      </c>
      <c r="L6" s="49" t="str">
        <f>'Sample Composition (10)'!G5</f>
        <v>PM10</v>
      </c>
      <c r="M6" s="49" t="str">
        <f>'Sample Composition (11)'!G5</f>
        <v>PM10</v>
      </c>
    </row>
    <row r="7" spans="2:13" x14ac:dyDescent="0.2">
      <c r="B7" s="53" t="s">
        <v>958</v>
      </c>
      <c r="C7" s="49" t="s">
        <v>959</v>
      </c>
      <c r="D7" s="49" t="s">
        <v>960</v>
      </c>
      <c r="E7" s="49" t="s">
        <v>961</v>
      </c>
      <c r="F7" s="49" t="s">
        <v>962</v>
      </c>
      <c r="G7" s="49" t="s">
        <v>963</v>
      </c>
      <c r="H7" s="49" t="s">
        <v>964</v>
      </c>
      <c r="I7" s="49" t="s">
        <v>965</v>
      </c>
      <c r="J7" s="49" t="s">
        <v>966</v>
      </c>
      <c r="K7" s="49" t="s">
        <v>967</v>
      </c>
      <c r="L7" s="49" t="s">
        <v>968</v>
      </c>
      <c r="M7" s="49" t="s">
        <v>969</v>
      </c>
    </row>
    <row r="8" spans="2:13" x14ac:dyDescent="0.2">
      <c r="B8" s="1" t="s">
        <v>926</v>
      </c>
      <c r="C8" s="55">
        <f>'Sample Composition'!D10</f>
        <v>0.25285999999999997</v>
      </c>
      <c r="D8" s="55">
        <f>'Sample Composition (2)'!D10</f>
        <v>0.45993000000000001</v>
      </c>
      <c r="E8" s="55">
        <f>'Sample Composition (3)'!D10</f>
        <v>0.23547999999999999</v>
      </c>
      <c r="F8" s="55">
        <f>'Sample Composition (4)'!D10</f>
        <v>0.30234</v>
      </c>
      <c r="G8" s="55">
        <f>'Sample Composition (5)'!D10</f>
        <v>0.47456999999999999</v>
      </c>
      <c r="H8" s="55">
        <f>'Sample Composition (6)'!D10</f>
        <v>0.46888000000000002</v>
      </c>
      <c r="I8" s="55">
        <f>'Sample Composition (7)'!D10</f>
        <v>0.46716999999999997</v>
      </c>
      <c r="J8" s="55">
        <f>'Sample Composition (8)'!D10</f>
        <v>0.51359999999999995</v>
      </c>
      <c r="K8" s="55">
        <f>'Sample Composition (9)'!D10</f>
        <v>0.44438</v>
      </c>
      <c r="L8" s="55">
        <f>'Sample Composition (10)'!D10</f>
        <v>0.43219999999999997</v>
      </c>
      <c r="M8" s="55">
        <f>'Sample Composition (11)'!D10</f>
        <v>0.48274</v>
      </c>
    </row>
    <row r="9" spans="2:13" x14ac:dyDescent="0.2">
      <c r="B9" s="50" t="s">
        <v>18</v>
      </c>
      <c r="C9" s="55">
        <f>'Sample Composition'!D11</f>
        <v>4.8700000000000002E-3</v>
      </c>
      <c r="D9" s="55">
        <f>'Sample Composition (2)'!D11</f>
        <v>3.9199999999999999E-3</v>
      </c>
      <c r="E9" s="55">
        <f>'Sample Composition (3)'!D11</f>
        <v>1.059E-2</v>
      </c>
      <c r="F9" s="55">
        <f>'Sample Composition (4)'!D11</f>
        <v>4.9100000000000003E-3</v>
      </c>
      <c r="G9" s="55">
        <f>'Sample Composition (5)'!D11</f>
        <v>0</v>
      </c>
      <c r="H9" s="55">
        <f>'Sample Composition (6)'!D11</f>
        <v>0</v>
      </c>
      <c r="I9" s="55">
        <f>'Sample Composition (7)'!D11</f>
        <v>0</v>
      </c>
      <c r="J9" s="55">
        <f>'Sample Composition (8)'!D11</f>
        <v>0</v>
      </c>
      <c r="K9" s="55">
        <f>'Sample Composition (9)'!D11</f>
        <v>6.2700000000000004E-3</v>
      </c>
      <c r="L9" s="55">
        <f>'Sample Composition (10)'!D11</f>
        <v>0</v>
      </c>
      <c r="M9" s="55">
        <f>'Sample Composition (11)'!D11</f>
        <v>0</v>
      </c>
    </row>
    <row r="10" spans="2:13" x14ac:dyDescent="0.2">
      <c r="B10" s="50" t="s">
        <v>19</v>
      </c>
      <c r="C10" s="55">
        <f>'Sample Composition'!D12</f>
        <v>9.6500000000000006E-3</v>
      </c>
      <c r="D10" s="55">
        <f>'Sample Composition (2)'!D12</f>
        <v>6.5700000000000003E-3</v>
      </c>
      <c r="E10" s="55">
        <f>'Sample Composition (3)'!D12</f>
        <v>5.8900000000000003E-3</v>
      </c>
      <c r="F10" s="55">
        <f>'Sample Composition (4)'!D12</f>
        <v>7.1399999999999996E-3</v>
      </c>
      <c r="G10" s="55">
        <f>'Sample Composition (5)'!D12</f>
        <v>3.1199999999999999E-3</v>
      </c>
      <c r="H10" s="55">
        <f>'Sample Composition (6)'!D12</f>
        <v>2.6700000000000001E-3</v>
      </c>
      <c r="I10" s="55">
        <f>'Sample Composition (7)'!D12</f>
        <v>3.81E-3</v>
      </c>
      <c r="J10" s="55">
        <f>'Sample Composition (8)'!D12</f>
        <v>4.5300000000000002E-3</v>
      </c>
      <c r="K10" s="55">
        <f>'Sample Composition (9)'!D12</f>
        <v>9.3299999999999998E-3</v>
      </c>
      <c r="L10" s="55">
        <f>'Sample Composition (10)'!D12</f>
        <v>2.81E-3</v>
      </c>
      <c r="M10" s="55">
        <f>'Sample Composition (11)'!D12</f>
        <v>8.9599999999999992E-3</v>
      </c>
    </row>
    <row r="11" spans="2:13" x14ac:dyDescent="0.2">
      <c r="B11" s="50" t="s">
        <v>21</v>
      </c>
      <c r="C11" s="55">
        <f>'Sample Composition'!D13</f>
        <v>0.14294999999999999</v>
      </c>
      <c r="D11" s="55">
        <f>'Sample Composition (2)'!D13</f>
        <v>0.18209</v>
      </c>
      <c r="E11" s="55">
        <f>'Sample Composition (3)'!D13</f>
        <v>0.12175</v>
      </c>
      <c r="F11" s="55">
        <f>'Sample Composition (4)'!D13</f>
        <v>0.17272999999999999</v>
      </c>
      <c r="G11" s="55">
        <f>'Sample Composition (5)'!D13</f>
        <v>0.20186000000000001</v>
      </c>
      <c r="H11" s="55">
        <f>'Sample Composition (6)'!D13</f>
        <v>0.19281000000000001</v>
      </c>
      <c r="I11" s="55">
        <f>'Sample Composition (7)'!D13</f>
        <v>0.15412000000000001</v>
      </c>
      <c r="J11" s="55">
        <f>'Sample Composition (8)'!D13</f>
        <v>0.16539000000000001</v>
      </c>
      <c r="K11" s="55">
        <f>'Sample Composition (9)'!D13</f>
        <v>0.14591999999999999</v>
      </c>
      <c r="L11" s="55">
        <f>'Sample Composition (10)'!D13</f>
        <v>0.17168</v>
      </c>
      <c r="M11" s="55">
        <f>'Sample Composition (11)'!D13</f>
        <v>0.12719</v>
      </c>
    </row>
    <row r="12" spans="2:13" x14ac:dyDescent="0.2">
      <c r="B12" s="50" t="s">
        <v>23</v>
      </c>
      <c r="C12" s="55">
        <f>'Sample Composition'!D14</f>
        <v>0.22894</v>
      </c>
      <c r="D12" s="55">
        <f>'Sample Composition (2)'!D14</f>
        <v>0.21643999999999999</v>
      </c>
      <c r="E12" s="55">
        <f>'Sample Composition (3)'!D14</f>
        <v>0.34071000000000001</v>
      </c>
      <c r="F12" s="55">
        <f>'Sample Composition (4)'!D14</f>
        <v>0.22056999999999999</v>
      </c>
      <c r="G12" s="55">
        <f>'Sample Composition (5)'!D14</f>
        <v>0.19764999999999999</v>
      </c>
      <c r="H12" s="55">
        <f>'Sample Composition (6)'!D14</f>
        <v>0.21082000000000001</v>
      </c>
      <c r="I12" s="55">
        <f>'Sample Composition (7)'!D14</f>
        <v>0.23202999999999999</v>
      </c>
      <c r="J12" s="55">
        <f>'Sample Composition (8)'!D14</f>
        <v>0.21065</v>
      </c>
      <c r="K12" s="55">
        <f>'Sample Composition (9)'!D14</f>
        <v>0.25362000000000001</v>
      </c>
      <c r="L12" s="55">
        <f>'Sample Composition (10)'!D14</f>
        <v>0.20429</v>
      </c>
      <c r="M12" s="55">
        <f>'Sample Composition (11)'!D14</f>
        <v>0.21065</v>
      </c>
    </row>
    <row r="13" spans="2:13" x14ac:dyDescent="0.2">
      <c r="B13" s="50" t="s">
        <v>25</v>
      </c>
      <c r="C13" s="55">
        <f>'Sample Composition'!D15</f>
        <v>1.06E-3</v>
      </c>
      <c r="D13" s="55">
        <f>'Sample Composition (2)'!D15</f>
        <v>0</v>
      </c>
      <c r="E13" s="55">
        <f>'Sample Composition (3)'!D15</f>
        <v>0</v>
      </c>
      <c r="F13" s="55">
        <f>'Sample Composition (4)'!D15</f>
        <v>1.3799999999999999E-3</v>
      </c>
      <c r="G13" s="55">
        <f>'Sample Composition (5)'!D15</f>
        <v>7.71504E-4</v>
      </c>
      <c r="H13" s="55">
        <f>'Sample Composition (6)'!D15</f>
        <v>1.1199999999999999E-3</v>
      </c>
      <c r="I13" s="55">
        <f>'Sample Composition (7)'!D15</f>
        <v>7.8252900000000002E-4</v>
      </c>
      <c r="J13" s="55">
        <f>'Sample Composition (8)'!D15</f>
        <v>0</v>
      </c>
      <c r="K13" s="55">
        <f>'Sample Composition (9)'!D15</f>
        <v>0</v>
      </c>
      <c r="L13" s="55">
        <f>'Sample Composition (10)'!D15</f>
        <v>0</v>
      </c>
      <c r="M13" s="55">
        <f>'Sample Composition (11)'!D15</f>
        <v>0</v>
      </c>
    </row>
    <row r="14" spans="2:13" x14ac:dyDescent="0.2">
      <c r="B14" s="50" t="s">
        <v>27</v>
      </c>
      <c r="C14" s="55">
        <f>'Sample Composition'!D16</f>
        <v>1.34E-3</v>
      </c>
      <c r="D14" s="55">
        <f>'Sample Composition (2)'!D16</f>
        <v>3.0799999999999998E-3</v>
      </c>
      <c r="E14" s="55">
        <f>'Sample Composition (3)'!D16</f>
        <v>2.3900000000000002E-3</v>
      </c>
      <c r="F14" s="55">
        <f>'Sample Composition (4)'!D16</f>
        <v>1.01E-3</v>
      </c>
      <c r="G14" s="55">
        <f>'Sample Composition (5)'!D16</f>
        <v>0</v>
      </c>
      <c r="H14" s="55">
        <f>'Sample Composition (6)'!D16</f>
        <v>9.9318400000000004E-4</v>
      </c>
      <c r="I14" s="55">
        <f>'Sample Composition (7)'!D16</f>
        <v>6.56447E-4</v>
      </c>
      <c r="J14" s="55">
        <f>'Sample Composition (8)'!D16</f>
        <v>3.7553800000000002E-4</v>
      </c>
      <c r="K14" s="55">
        <f>'Sample Composition (9)'!D16</f>
        <v>3.4299999999999999E-3</v>
      </c>
      <c r="L14" s="55">
        <f>'Sample Composition (10)'!D16</f>
        <v>3.9668E-4</v>
      </c>
      <c r="M14" s="55">
        <f>'Sample Composition (11)'!D16</f>
        <v>1.2999999999999999E-3</v>
      </c>
    </row>
    <row r="15" spans="2:13" x14ac:dyDescent="0.2">
      <c r="B15" s="50" t="s">
        <v>29</v>
      </c>
      <c r="C15" s="55">
        <f>'Sample Composition'!D17</f>
        <v>1.2099999999999999E-3</v>
      </c>
      <c r="D15" s="55">
        <f>'Sample Composition (2)'!D17</f>
        <v>3.3122700000000002E-4</v>
      </c>
      <c r="E15" s="55">
        <f>'Sample Composition (3)'!D17</f>
        <v>1.4499999999999999E-3</v>
      </c>
      <c r="F15" s="55">
        <f>'Sample Composition (4)'!D17</f>
        <v>3.9160600000000002E-4</v>
      </c>
      <c r="G15" s="55">
        <f>'Sample Composition (5)'!D17</f>
        <v>0</v>
      </c>
      <c r="H15" s="55">
        <f>'Sample Composition (6)'!D17</f>
        <v>0</v>
      </c>
      <c r="I15" s="55">
        <f>'Sample Composition (7)'!D17</f>
        <v>4.15399E-4</v>
      </c>
      <c r="J15" s="55">
        <f>'Sample Composition (8)'!D17</f>
        <v>0</v>
      </c>
      <c r="K15" s="55">
        <f>'Sample Composition (9)'!D17</f>
        <v>1.2199999999999999E-3</v>
      </c>
      <c r="L15" s="55">
        <f>'Sample Composition (10)'!D17</f>
        <v>4.5460699999999999E-4</v>
      </c>
      <c r="M15" s="55">
        <f>'Sample Composition (11)'!D17</f>
        <v>3.5725299999999998E-4</v>
      </c>
    </row>
    <row r="16" spans="2:13" x14ac:dyDescent="0.2">
      <c r="B16" s="50" t="s">
        <v>31</v>
      </c>
      <c r="C16" s="55">
        <f>'Sample Composition'!D18</f>
        <v>1.549E-2</v>
      </c>
      <c r="D16" s="55">
        <f>'Sample Composition (2)'!D18</f>
        <v>9.7800000000000005E-3</v>
      </c>
      <c r="E16" s="55">
        <f>'Sample Composition (3)'!D18</f>
        <v>1.23E-2</v>
      </c>
      <c r="F16" s="55">
        <f>'Sample Composition (4)'!D18</f>
        <v>7.7299999999999999E-3</v>
      </c>
      <c r="G16" s="55">
        <f>'Sample Composition (5)'!D18</f>
        <v>2.4199999999999998E-3</v>
      </c>
      <c r="H16" s="55">
        <f>'Sample Composition (6)'!D18</f>
        <v>3.3899999999999998E-3</v>
      </c>
      <c r="I16" s="55">
        <f>'Sample Composition (7)'!D18</f>
        <v>1.29E-2</v>
      </c>
      <c r="J16" s="55">
        <f>'Sample Composition (8)'!D18</f>
        <v>7.5700000000000003E-3</v>
      </c>
      <c r="K16" s="55">
        <f>'Sample Composition (9)'!D18</f>
        <v>1.626E-2</v>
      </c>
      <c r="L16" s="55">
        <f>'Sample Composition (10)'!D18</f>
        <v>5.3600000000000002E-3</v>
      </c>
      <c r="M16" s="55">
        <f>'Sample Composition (11)'!D18</f>
        <v>9.2399999999999999E-3</v>
      </c>
    </row>
    <row r="17" spans="2:13" x14ac:dyDescent="0.2">
      <c r="B17" s="50" t="s">
        <v>33</v>
      </c>
      <c r="C17" s="55">
        <f>'Sample Composition'!D19</f>
        <v>9.2200000000000008E-3</v>
      </c>
      <c r="D17" s="55">
        <f>'Sample Composition (2)'!D19</f>
        <v>3.4279999999999998E-2</v>
      </c>
      <c r="E17" s="55">
        <f>'Sample Composition (3)'!D19</f>
        <v>2.0389999999999998E-2</v>
      </c>
      <c r="F17" s="55">
        <f>'Sample Composition (4)'!D19</f>
        <v>1.481E-2</v>
      </c>
      <c r="G17" s="55">
        <f>'Sample Composition (5)'!D19</f>
        <v>1.1100000000000001E-3</v>
      </c>
      <c r="H17" s="55">
        <f>'Sample Composition (6)'!D19</f>
        <v>1.455E-2</v>
      </c>
      <c r="I17" s="55">
        <f>'Sample Composition (7)'!D19</f>
        <v>9.1699999999999993E-3</v>
      </c>
      <c r="J17" s="55">
        <f>'Sample Composition (8)'!D19</f>
        <v>7.0200000000000002E-3</v>
      </c>
      <c r="K17" s="55">
        <f>'Sample Composition (9)'!D19</f>
        <v>1.523E-2</v>
      </c>
      <c r="L17" s="55">
        <f>'Sample Composition (10)'!D19</f>
        <v>4.15E-3</v>
      </c>
      <c r="M17" s="55">
        <f>'Sample Composition (11)'!D19</f>
        <v>2.3130000000000001E-2</v>
      </c>
    </row>
    <row r="18" spans="2:13" x14ac:dyDescent="0.2">
      <c r="B18" s="50" t="s">
        <v>35</v>
      </c>
      <c r="C18" s="55">
        <f>'Sample Composition'!D20</f>
        <v>0</v>
      </c>
      <c r="D18" s="55">
        <f>'Sample Composition (2)'!D20</f>
        <v>0</v>
      </c>
      <c r="E18" s="55">
        <f>'Sample Composition (3)'!D20</f>
        <v>0</v>
      </c>
      <c r="F18" s="55">
        <f>'Sample Composition (4)'!D20</f>
        <v>0</v>
      </c>
      <c r="G18" s="55">
        <f>'Sample Composition (5)'!D20</f>
        <v>0</v>
      </c>
      <c r="H18" s="55">
        <f>'Sample Composition (6)'!D20</f>
        <v>0</v>
      </c>
      <c r="I18" s="55">
        <f>'Sample Composition (7)'!D20</f>
        <v>0</v>
      </c>
      <c r="J18" s="55">
        <f>'Sample Composition (8)'!D20</f>
        <v>0</v>
      </c>
      <c r="K18" s="55">
        <f>'Sample Composition (9)'!D20</f>
        <v>0</v>
      </c>
      <c r="L18" s="55">
        <f>'Sample Composition (10)'!D20</f>
        <v>0</v>
      </c>
      <c r="M18" s="55">
        <f>'Sample Composition (11)'!D20</f>
        <v>0</v>
      </c>
    </row>
    <row r="19" spans="2:13" x14ac:dyDescent="0.2">
      <c r="B19" s="50" t="s">
        <v>37</v>
      </c>
      <c r="C19" s="55">
        <f>'Sample Composition'!D21</f>
        <v>3.0599999999999998E-3</v>
      </c>
      <c r="D19" s="55">
        <f>'Sample Composition (2)'!D21</f>
        <v>7.3200000000000001E-3</v>
      </c>
      <c r="E19" s="55">
        <f>'Sample Composition (3)'!D21</f>
        <v>2.47E-3</v>
      </c>
      <c r="F19" s="55">
        <f>'Sample Composition (4)'!D21</f>
        <v>5.8900000000000003E-3</v>
      </c>
      <c r="G19" s="55">
        <f>'Sample Composition (5)'!D21</f>
        <v>7.2399999999999999E-3</v>
      </c>
      <c r="H19" s="55">
        <f>'Sample Composition (6)'!D21</f>
        <v>6.6600000000000001E-3</v>
      </c>
      <c r="I19" s="55">
        <f>'Sample Composition (7)'!D21</f>
        <v>8.4799999999999997E-3</v>
      </c>
      <c r="J19" s="55">
        <f>'Sample Composition (8)'!D21</f>
        <v>6.6100000000000004E-3</v>
      </c>
      <c r="K19" s="55">
        <f>'Sample Composition (9)'!D21</f>
        <v>6.3400000000000001E-3</v>
      </c>
      <c r="L19" s="55">
        <f>'Sample Composition (10)'!D21</f>
        <v>9.75E-3</v>
      </c>
      <c r="M19" s="55">
        <f>'Sample Composition (11)'!D21</f>
        <v>8.6099999999999996E-3</v>
      </c>
    </row>
    <row r="20" spans="2:13" x14ac:dyDescent="0.2">
      <c r="B20" s="50" t="s">
        <v>39</v>
      </c>
      <c r="C20" s="55">
        <f>'Sample Composition'!D22</f>
        <v>0</v>
      </c>
      <c r="D20" s="55">
        <f>'Sample Composition (2)'!D22</f>
        <v>0</v>
      </c>
      <c r="E20" s="55">
        <f>'Sample Composition (3)'!D22</f>
        <v>0</v>
      </c>
      <c r="F20" s="55">
        <f>'Sample Composition (4)'!D22</f>
        <v>4.2763399999999998E-4</v>
      </c>
      <c r="G20" s="55">
        <f>'Sample Composition (5)'!D22</f>
        <v>5.6524199999999998E-4</v>
      </c>
      <c r="H20" s="55">
        <f>'Sample Composition (6)'!D22</f>
        <v>7.9556799999999997E-4</v>
      </c>
      <c r="I20" s="55">
        <f>'Sample Composition (7)'!D22</f>
        <v>0</v>
      </c>
      <c r="J20" s="55">
        <f>'Sample Composition (8)'!D22</f>
        <v>4.6003599999999998E-4</v>
      </c>
      <c r="K20" s="55">
        <f>'Sample Composition (9)'!D22</f>
        <v>0</v>
      </c>
      <c r="L20" s="55">
        <f>'Sample Composition (10)'!D22</f>
        <v>0</v>
      </c>
      <c r="M20" s="55">
        <f>'Sample Composition (11)'!D22</f>
        <v>0</v>
      </c>
    </row>
    <row r="21" spans="2:13" x14ac:dyDescent="0.2">
      <c r="B21" s="50" t="s">
        <v>41</v>
      </c>
      <c r="C21" s="55">
        <f>'Sample Composition'!D23</f>
        <v>0</v>
      </c>
      <c r="D21" s="55">
        <f>'Sample Composition (2)'!D23</f>
        <v>0</v>
      </c>
      <c r="E21" s="55">
        <f>'Sample Composition (3)'!D23</f>
        <v>0</v>
      </c>
      <c r="F21" s="55">
        <f>'Sample Composition (4)'!D23</f>
        <v>0</v>
      </c>
      <c r="G21" s="55">
        <f>'Sample Composition (5)'!D23</f>
        <v>1.3990899999999999E-4</v>
      </c>
      <c r="H21" s="55">
        <f>'Sample Composition (6)'!D23</f>
        <v>0</v>
      </c>
      <c r="I21" s="55">
        <f>'Sample Composition (7)'!D23</f>
        <v>0</v>
      </c>
      <c r="J21" s="55">
        <f>'Sample Composition (8)'!D23</f>
        <v>0</v>
      </c>
      <c r="K21" s="55">
        <f>'Sample Composition (9)'!D23</f>
        <v>0</v>
      </c>
      <c r="L21" s="55">
        <f>'Sample Composition (10)'!D23</f>
        <v>0</v>
      </c>
      <c r="M21" s="55">
        <f>'Sample Composition (11)'!D23</f>
        <v>0</v>
      </c>
    </row>
    <row r="22" spans="2:13" x14ac:dyDescent="0.2">
      <c r="B22" s="50" t="s">
        <v>43</v>
      </c>
      <c r="C22" s="55">
        <f>'Sample Composition'!D24</f>
        <v>1.07E-3</v>
      </c>
      <c r="D22" s="55">
        <f>'Sample Composition (2)'!D24</f>
        <v>5.5889000000000004E-4</v>
      </c>
      <c r="E22" s="55">
        <f>'Sample Composition (3)'!D24</f>
        <v>6.2926099999999999E-4</v>
      </c>
      <c r="F22" s="55">
        <f>'Sample Composition (4)'!D24</f>
        <v>1.09E-3</v>
      </c>
      <c r="G22" s="55">
        <f>'Sample Composition (5)'!D24</f>
        <v>1.1800000000000001E-3</v>
      </c>
      <c r="H22" s="55">
        <f>'Sample Composition (6)'!D24</f>
        <v>5.6683299999999999E-4</v>
      </c>
      <c r="I22" s="55">
        <f>'Sample Composition (7)'!D24</f>
        <v>9.4646499999999996E-4</v>
      </c>
      <c r="J22" s="55">
        <f>'Sample Composition (8)'!D24</f>
        <v>5.4493499999999997E-4</v>
      </c>
      <c r="K22" s="55">
        <f>'Sample Composition (9)'!D24</f>
        <v>1.07E-3</v>
      </c>
      <c r="L22" s="55">
        <f>'Sample Composition (10)'!D24</f>
        <v>8.3778100000000001E-4</v>
      </c>
      <c r="M22" s="55">
        <f>'Sample Composition (11)'!D24</f>
        <v>1.1679999999999999E-2</v>
      </c>
    </row>
    <row r="23" spans="2:13" x14ac:dyDescent="0.2">
      <c r="B23" s="50" t="s">
        <v>45</v>
      </c>
      <c r="C23" s="55">
        <f>'Sample Composition'!D25</f>
        <v>0.32573999999999997</v>
      </c>
      <c r="D23" s="55">
        <f>'Sample Composition (2)'!D25</f>
        <v>6.8919999999999995E-2</v>
      </c>
      <c r="E23" s="55">
        <f>'Sample Composition (3)'!D25</f>
        <v>0.24339</v>
      </c>
      <c r="F23" s="55">
        <f>'Sample Composition (4)'!D25</f>
        <v>0.2571</v>
      </c>
      <c r="G23" s="55">
        <f>'Sample Composition (5)'!D25</f>
        <v>0.10778</v>
      </c>
      <c r="H23" s="55">
        <f>'Sample Composition (6)'!D25</f>
        <v>9.5390000000000003E-2</v>
      </c>
      <c r="I23" s="55">
        <f>'Sample Composition (7)'!D25</f>
        <v>0.10846</v>
      </c>
      <c r="J23" s="55">
        <f>'Sample Composition (8)'!D25</f>
        <v>8.2820000000000005E-2</v>
      </c>
      <c r="K23" s="55">
        <f>'Sample Composition (9)'!D25</f>
        <v>9.5659999999999995E-2</v>
      </c>
      <c r="L23" s="55">
        <f>'Sample Composition (10)'!D25</f>
        <v>0.16597999999999999</v>
      </c>
      <c r="M23" s="55">
        <f>'Sample Composition (11)'!D25</f>
        <v>0.11388</v>
      </c>
    </row>
    <row r="24" spans="2:13" x14ac:dyDescent="0.2">
      <c r="B24" s="50" t="s">
        <v>47</v>
      </c>
      <c r="C24" s="55">
        <f>'Sample Composition'!D26</f>
        <v>2.2699999999999999E-3</v>
      </c>
      <c r="D24" s="55">
        <f>'Sample Composition (2)'!D26</f>
        <v>4.5332199999999998E-4</v>
      </c>
      <c r="E24" s="55">
        <f>'Sample Composition (3)'!D26</f>
        <v>1.81E-3</v>
      </c>
      <c r="F24" s="55">
        <f>'Sample Composition (4)'!D26</f>
        <v>1.64E-3</v>
      </c>
      <c r="G24" s="55">
        <f>'Sample Composition (5)'!D26</f>
        <v>7.58193E-4</v>
      </c>
      <c r="H24" s="55">
        <f>'Sample Composition (6)'!D26</f>
        <v>6.2406699999999996E-4</v>
      </c>
      <c r="I24" s="55">
        <f>'Sample Composition (7)'!D26</f>
        <v>0</v>
      </c>
      <c r="J24" s="55">
        <f>'Sample Composition (8)'!D26</f>
        <v>0</v>
      </c>
      <c r="K24" s="55">
        <f>'Sample Composition (9)'!D26</f>
        <v>6.4464700000000004E-4</v>
      </c>
      <c r="L24" s="55">
        <f>'Sample Composition (10)'!D26</f>
        <v>1.1900000000000001E-3</v>
      </c>
      <c r="M24" s="55">
        <f>'Sample Composition (11)'!D26</f>
        <v>9.2835900000000002E-4</v>
      </c>
    </row>
    <row r="25" spans="2:13" x14ac:dyDescent="0.2">
      <c r="B25" s="50" t="s">
        <v>48</v>
      </c>
      <c r="C25" s="55">
        <f>'Sample Composition'!D27</f>
        <v>0</v>
      </c>
      <c r="D25" s="55">
        <f>'Sample Composition (2)'!D27</f>
        <v>2.9206000000000001E-5</v>
      </c>
      <c r="E25" s="55">
        <f>'Sample Composition (3)'!D27</f>
        <v>0</v>
      </c>
      <c r="F25" s="55">
        <f>'Sample Composition (4)'!D27</f>
        <v>0</v>
      </c>
      <c r="G25" s="55">
        <f>'Sample Composition (5)'!D27</f>
        <v>1.06283E-4</v>
      </c>
      <c r="H25" s="55">
        <f>'Sample Composition (6)'!D27</f>
        <v>2.3464000000000001E-5</v>
      </c>
      <c r="I25" s="55">
        <f>'Sample Composition (7)'!D27</f>
        <v>2.1861999999999998E-5</v>
      </c>
      <c r="J25" s="55">
        <f>'Sample Composition (8)'!D27</f>
        <v>3.1467000000000002E-5</v>
      </c>
      <c r="K25" s="55">
        <f>'Sample Composition (9)'!D27</f>
        <v>2.0247000000000001E-5</v>
      </c>
      <c r="L25" s="55">
        <f>'Sample Composition (10)'!D27</f>
        <v>0</v>
      </c>
      <c r="M25" s="55">
        <f>'Sample Composition (11)'!D27</f>
        <v>4.8223999999999998E-5</v>
      </c>
    </row>
    <row r="26" spans="2:13" x14ac:dyDescent="0.2">
      <c r="B26" s="50" t="s">
        <v>50</v>
      </c>
      <c r="C26" s="55">
        <f>'Sample Composition'!D28</f>
        <v>0</v>
      </c>
      <c r="D26" s="55">
        <f>'Sample Composition (2)'!D28</f>
        <v>2.9176E-5</v>
      </c>
      <c r="E26" s="55">
        <f>'Sample Composition (3)'!D28</f>
        <v>0</v>
      </c>
      <c r="F26" s="55">
        <f>'Sample Composition (4)'!D28</f>
        <v>3.803E-5</v>
      </c>
      <c r="G26" s="55">
        <f>'Sample Composition (5)'!D28</f>
        <v>3.6579000000000003E-5</v>
      </c>
      <c r="H26" s="55">
        <f>'Sample Composition (6)'!D28</f>
        <v>3.5111000000000003E-5</v>
      </c>
      <c r="I26" s="55">
        <f>'Sample Composition (7)'!D28</f>
        <v>4.1199000000000003E-5</v>
      </c>
      <c r="J26" s="55">
        <f>'Sample Composition (8)'!D28</f>
        <v>2.0673999999999999E-5</v>
      </c>
      <c r="K26" s="55">
        <f>'Sample Composition (9)'!D28</f>
        <v>3.3949000000000003E-5</v>
      </c>
      <c r="L26" s="55">
        <f>'Sample Composition (10)'!D28</f>
        <v>2.3991000000000001E-5</v>
      </c>
      <c r="M26" s="55">
        <f>'Sample Composition (11)'!D28</f>
        <v>5.592E-5</v>
      </c>
    </row>
    <row r="27" spans="2:13" x14ac:dyDescent="0.2">
      <c r="B27" s="50" t="s">
        <v>52</v>
      </c>
      <c r="C27" s="55">
        <f>'Sample Composition'!D29</f>
        <v>7.6239E-5</v>
      </c>
      <c r="D27" s="55">
        <f>'Sample Composition (2)'!D29</f>
        <v>7.7492999999999998E-5</v>
      </c>
      <c r="E27" s="55">
        <f>'Sample Composition (3)'!D29</f>
        <v>3.9236999999999997E-5</v>
      </c>
      <c r="F27" s="55">
        <f>'Sample Composition (4)'!D29</f>
        <v>5.3782000000000001E-5</v>
      </c>
      <c r="G27" s="55">
        <f>'Sample Composition (5)'!D29</f>
        <v>7.7319999999999998E-5</v>
      </c>
      <c r="H27" s="55">
        <f>'Sample Composition (6)'!D29</f>
        <v>1.3548E-4</v>
      </c>
      <c r="I27" s="55">
        <f>'Sample Composition (7)'!D29</f>
        <v>8.8978000000000001E-5</v>
      </c>
      <c r="J27" s="55">
        <f>'Sample Composition (8)'!D29</f>
        <v>4.6674000000000001E-5</v>
      </c>
      <c r="K27" s="55">
        <f>'Sample Composition (9)'!D29</f>
        <v>6.4725000000000001E-5</v>
      </c>
      <c r="L27" s="55">
        <f>'Sample Composition (10)'!D29</f>
        <v>6.3139000000000007E-5</v>
      </c>
      <c r="M27" s="55">
        <f>'Sample Composition (11)'!D29</f>
        <v>2.4027E-4</v>
      </c>
    </row>
    <row r="28" spans="2:13" x14ac:dyDescent="0.2">
      <c r="B28" s="50" t="s">
        <v>55</v>
      </c>
      <c r="C28" s="55">
        <f>'Sample Composition'!D30</f>
        <v>0</v>
      </c>
      <c r="D28" s="55">
        <f>'Sample Composition (2)'!D30</f>
        <v>3.7870000000000002E-5</v>
      </c>
      <c r="E28" s="55">
        <f>'Sample Composition (3)'!D30</f>
        <v>0</v>
      </c>
      <c r="F28" s="55">
        <f>'Sample Composition (4)'!D30</f>
        <v>0</v>
      </c>
      <c r="G28" s="55">
        <f>'Sample Composition (5)'!D30</f>
        <v>2.9153E-5</v>
      </c>
      <c r="H28" s="55">
        <f>'Sample Composition (6)'!D30</f>
        <v>2.6925999999999999E-5</v>
      </c>
      <c r="I28" s="55">
        <f>'Sample Composition (7)'!D30</f>
        <v>2.9011999999999999E-5</v>
      </c>
      <c r="J28" s="55">
        <f>'Sample Composition (8)'!D30</f>
        <v>2.8402999999999999E-5</v>
      </c>
      <c r="K28" s="55">
        <f>'Sample Composition (9)'!D30</f>
        <v>2.0647999999999999E-5</v>
      </c>
      <c r="L28" s="55">
        <f>'Sample Composition (10)'!D30</f>
        <v>1.8198000000000001E-5</v>
      </c>
      <c r="M28" s="55">
        <f>'Sample Composition (11)'!D30</f>
        <v>2.1195E-5</v>
      </c>
    </row>
    <row r="29" spans="2:13" x14ac:dyDescent="0.2">
      <c r="B29" s="50" t="s">
        <v>57</v>
      </c>
      <c r="C29" s="55">
        <f>'Sample Composition'!D31</f>
        <v>0</v>
      </c>
      <c r="D29" s="55">
        <f>'Sample Composition (2)'!D31</f>
        <v>0</v>
      </c>
      <c r="E29" s="55">
        <f>'Sample Composition (3)'!D31</f>
        <v>0</v>
      </c>
      <c r="F29" s="55">
        <f>'Sample Composition (4)'!D31</f>
        <v>0</v>
      </c>
      <c r="G29" s="55">
        <f>'Sample Composition (5)'!D31</f>
        <v>0</v>
      </c>
      <c r="H29" s="55">
        <f>'Sample Composition (6)'!D31</f>
        <v>0</v>
      </c>
      <c r="I29" s="55">
        <f>'Sample Composition (7)'!D31</f>
        <v>0</v>
      </c>
      <c r="J29" s="55">
        <f>'Sample Composition (8)'!D31</f>
        <v>0</v>
      </c>
      <c r="K29" s="55">
        <f>'Sample Composition (9)'!D31</f>
        <v>0</v>
      </c>
      <c r="L29" s="55">
        <f>'Sample Composition (10)'!D31</f>
        <v>0</v>
      </c>
      <c r="M29" s="55">
        <f>'Sample Composition (11)'!D31</f>
        <v>1.1117999999999999E-5</v>
      </c>
    </row>
    <row r="30" spans="2:13" x14ac:dyDescent="0.2">
      <c r="B30" s="50" t="s">
        <v>59</v>
      </c>
      <c r="C30" s="55">
        <f>'Sample Composition'!D32</f>
        <v>3.5397E-5</v>
      </c>
      <c r="D30" s="55">
        <f>'Sample Composition (2)'!D32</f>
        <v>1.0716999999999999E-5</v>
      </c>
      <c r="E30" s="55">
        <f>'Sample Composition (3)'!D32</f>
        <v>0</v>
      </c>
      <c r="F30" s="55">
        <f>'Sample Composition (4)'!D32</f>
        <v>0</v>
      </c>
      <c r="G30" s="55">
        <f>'Sample Composition (5)'!D32</f>
        <v>0</v>
      </c>
      <c r="H30" s="55">
        <f>'Sample Composition (6)'!D32</f>
        <v>9.9180000000000006E-6</v>
      </c>
      <c r="I30" s="55">
        <f>'Sample Composition (7)'!D32</f>
        <v>3.0324E-5</v>
      </c>
      <c r="J30" s="55">
        <f>'Sample Composition (8)'!D32</f>
        <v>1.8170999999999999E-5</v>
      </c>
      <c r="K30" s="55">
        <f>'Sample Composition (9)'!D32</f>
        <v>1.8825999999999999E-5</v>
      </c>
      <c r="L30" s="55">
        <f>'Sample Composition (10)'!D32</f>
        <v>0</v>
      </c>
      <c r="M30" s="55">
        <f>'Sample Composition (11)'!D32</f>
        <v>4.6573000000000003E-5</v>
      </c>
    </row>
    <row r="31" spans="2:13" x14ac:dyDescent="0.2">
      <c r="B31" s="50" t="s">
        <v>62</v>
      </c>
      <c r="C31" s="55">
        <f>'Sample Composition'!D33</f>
        <v>0</v>
      </c>
      <c r="D31" s="55">
        <f>'Sample Composition (2)'!D33</f>
        <v>0</v>
      </c>
      <c r="E31" s="55">
        <f>'Sample Composition (3)'!D33</f>
        <v>0</v>
      </c>
      <c r="F31" s="55">
        <f>'Sample Composition (4)'!D33</f>
        <v>0</v>
      </c>
      <c r="G31" s="55">
        <f>'Sample Composition (5)'!D33</f>
        <v>0</v>
      </c>
      <c r="H31" s="55">
        <f>'Sample Composition (6)'!D33</f>
        <v>0</v>
      </c>
      <c r="I31" s="55">
        <f>'Sample Composition (7)'!D33</f>
        <v>0</v>
      </c>
      <c r="J31" s="55">
        <f>'Sample Composition (8)'!D33</f>
        <v>0</v>
      </c>
      <c r="K31" s="55">
        <f>'Sample Composition (9)'!D33</f>
        <v>0</v>
      </c>
      <c r="L31" s="55">
        <f>'Sample Composition (10)'!D33</f>
        <v>0</v>
      </c>
      <c r="M31" s="55">
        <f>'Sample Composition (11)'!D33</f>
        <v>1.2139E-5</v>
      </c>
    </row>
    <row r="32" spans="2:13" x14ac:dyDescent="0.2">
      <c r="B32" s="50" t="s">
        <v>64</v>
      </c>
      <c r="C32" s="55">
        <f>'Sample Composition'!D34</f>
        <v>0</v>
      </c>
      <c r="D32" s="55">
        <f>'Sample Composition (2)'!D34</f>
        <v>0</v>
      </c>
      <c r="E32" s="55">
        <f>'Sample Composition (3)'!D34</f>
        <v>0</v>
      </c>
      <c r="F32" s="55">
        <f>'Sample Composition (4)'!D34</f>
        <v>0</v>
      </c>
      <c r="G32" s="55">
        <f>'Sample Composition (5)'!D34</f>
        <v>0</v>
      </c>
      <c r="H32" s="55">
        <f>'Sample Composition (6)'!D34</f>
        <v>0</v>
      </c>
      <c r="I32" s="55">
        <f>'Sample Composition (7)'!D34</f>
        <v>0</v>
      </c>
      <c r="J32" s="55">
        <f>'Sample Composition (8)'!D34</f>
        <v>0</v>
      </c>
      <c r="K32" s="55">
        <f>'Sample Composition (9)'!D34</f>
        <v>0</v>
      </c>
      <c r="L32" s="55">
        <f>'Sample Composition (10)'!D34</f>
        <v>0</v>
      </c>
      <c r="M32" s="55">
        <f>'Sample Composition (11)'!D34</f>
        <v>0</v>
      </c>
    </row>
    <row r="33" spans="2:13" x14ac:dyDescent="0.2">
      <c r="B33" s="50" t="s">
        <v>66</v>
      </c>
      <c r="C33" s="55">
        <f>'Sample Composition'!D35</f>
        <v>1.70075E-4</v>
      </c>
      <c r="D33" s="55">
        <f>'Sample Composition (2)'!D35</f>
        <v>6.5685000000000006E-5</v>
      </c>
      <c r="E33" s="55">
        <f>'Sample Composition (3)'!D35</f>
        <v>1.00722E-4</v>
      </c>
      <c r="F33" s="55">
        <f>'Sample Composition (4)'!D35</f>
        <v>1.5352000000000001E-4</v>
      </c>
      <c r="G33" s="55">
        <f>'Sample Composition (5)'!D35</f>
        <v>4.4904999999999998E-5</v>
      </c>
      <c r="H33" s="55">
        <f>'Sample Composition (6)'!D35</f>
        <v>4.4926000000000003E-5</v>
      </c>
      <c r="I33" s="55">
        <f>'Sample Composition (7)'!D35</f>
        <v>7.6971000000000006E-5</v>
      </c>
      <c r="J33" s="55">
        <f>'Sample Composition (8)'!D35</f>
        <v>7.1973999999999999E-5</v>
      </c>
      <c r="K33" s="55">
        <f>'Sample Composition (9)'!D35</f>
        <v>9.3930000000000004E-5</v>
      </c>
      <c r="L33" s="55">
        <f>'Sample Composition (10)'!D35</f>
        <v>6.0988E-5</v>
      </c>
      <c r="M33" s="55">
        <f>'Sample Composition (11)'!D35</f>
        <v>6.6117000000000004E-5</v>
      </c>
    </row>
    <row r="34" spans="2:13" x14ac:dyDescent="0.2">
      <c r="B34" s="50" t="s">
        <v>69</v>
      </c>
      <c r="C34" s="55">
        <f>'Sample Composition'!D36</f>
        <v>0</v>
      </c>
      <c r="D34" s="55">
        <f>'Sample Composition (2)'!D36</f>
        <v>1.65964E-4</v>
      </c>
      <c r="E34" s="55">
        <f>'Sample Composition (3)'!D36</f>
        <v>1.6530000000000001E-4</v>
      </c>
      <c r="F34" s="55">
        <f>'Sample Composition (4)'!D36</f>
        <v>9.2903000000000001E-5</v>
      </c>
      <c r="G34" s="55">
        <f>'Sample Composition (5)'!D36</f>
        <v>0</v>
      </c>
      <c r="H34" s="55">
        <f>'Sample Composition (6)'!D36</f>
        <v>7.7756000000000006E-5</v>
      </c>
      <c r="I34" s="55">
        <f>'Sample Composition (7)'!D36</f>
        <v>1.0945799999999999E-4</v>
      </c>
      <c r="J34" s="55">
        <f>'Sample Composition (8)'!D36</f>
        <v>8.0453999999999999E-5</v>
      </c>
      <c r="K34" s="55">
        <f>'Sample Composition (9)'!D36</f>
        <v>9.2639000000000005E-5</v>
      </c>
      <c r="L34" s="55">
        <f>'Sample Composition (10)'!D36</f>
        <v>3.8688E-5</v>
      </c>
      <c r="M34" s="55">
        <f>'Sample Composition (11)'!D36</f>
        <v>1.6922000000000001E-4</v>
      </c>
    </row>
    <row r="35" spans="2:13" x14ac:dyDescent="0.2">
      <c r="B35" s="50" t="s">
        <v>71</v>
      </c>
      <c r="C35" s="55">
        <f>'Sample Composition'!D37</f>
        <v>0</v>
      </c>
      <c r="D35" s="55">
        <f>'Sample Composition (2)'!D37</f>
        <v>0</v>
      </c>
      <c r="E35" s="55">
        <f>'Sample Composition (3)'!D37</f>
        <v>0</v>
      </c>
      <c r="F35" s="55">
        <f>'Sample Composition (4)'!D37</f>
        <v>0</v>
      </c>
      <c r="G35" s="55">
        <f>'Sample Composition (5)'!D37</f>
        <v>0</v>
      </c>
      <c r="H35" s="55">
        <f>'Sample Composition (6)'!D37</f>
        <v>0</v>
      </c>
      <c r="I35" s="55">
        <f>'Sample Composition (7)'!D37</f>
        <v>0</v>
      </c>
      <c r="J35" s="55">
        <f>'Sample Composition (8)'!D37</f>
        <v>0</v>
      </c>
      <c r="K35" s="55">
        <f>'Sample Composition (9)'!D37</f>
        <v>0</v>
      </c>
      <c r="L35" s="55">
        <f>'Sample Composition (10)'!D37</f>
        <v>0</v>
      </c>
      <c r="M35" s="55">
        <f>'Sample Composition (11)'!D37</f>
        <v>0</v>
      </c>
    </row>
    <row r="36" spans="2:13" x14ac:dyDescent="0.2">
      <c r="B36" s="50" t="s">
        <v>73</v>
      </c>
      <c r="C36" s="55">
        <f>'Sample Composition'!D38</f>
        <v>0</v>
      </c>
      <c r="D36" s="55">
        <f>'Sample Composition (2)'!D38</f>
        <v>3.2211300000000001E-4</v>
      </c>
      <c r="E36" s="55">
        <f>'Sample Composition (3)'!D38</f>
        <v>4.24313E-4</v>
      </c>
      <c r="F36" s="55">
        <f>'Sample Composition (4)'!D38</f>
        <v>4.9328499999999999E-4</v>
      </c>
      <c r="G36" s="55">
        <f>'Sample Composition (5)'!D38</f>
        <v>5.3691999999999998E-4</v>
      </c>
      <c r="H36" s="55">
        <f>'Sample Composition (6)'!D38</f>
        <v>3.79823E-4</v>
      </c>
      <c r="I36" s="55">
        <f>'Sample Composition (7)'!D38</f>
        <v>6.6445800000000004E-4</v>
      </c>
      <c r="J36" s="55">
        <f>'Sample Composition (8)'!D38</f>
        <v>1.36759E-4</v>
      </c>
      <c r="K36" s="55">
        <f>'Sample Composition (9)'!D38</f>
        <v>2.7813600000000001E-4</v>
      </c>
      <c r="L36" s="55">
        <f>'Sample Composition (10)'!D38</f>
        <v>6.9671700000000002E-4</v>
      </c>
      <c r="M36" s="55">
        <f>'Sample Composition (11)'!D38</f>
        <v>6.6807399999999995E-4</v>
      </c>
    </row>
    <row r="37" spans="2:13" x14ac:dyDescent="0.2">
      <c r="B37" s="50" t="s">
        <v>75</v>
      </c>
      <c r="C37" s="55">
        <f>'Sample Composition'!D39</f>
        <v>0</v>
      </c>
      <c r="D37" s="55">
        <f>'Sample Composition (2)'!D39</f>
        <v>0</v>
      </c>
      <c r="E37" s="55">
        <f>'Sample Composition (3)'!D39</f>
        <v>0</v>
      </c>
      <c r="F37" s="55">
        <f>'Sample Composition (4)'!D39</f>
        <v>0</v>
      </c>
      <c r="G37" s="55">
        <f>'Sample Composition (5)'!D39</f>
        <v>0</v>
      </c>
      <c r="H37" s="55">
        <f>'Sample Composition (6)'!D39</f>
        <v>0</v>
      </c>
      <c r="I37" s="55">
        <f>'Sample Composition (7)'!D39</f>
        <v>0</v>
      </c>
      <c r="J37" s="55">
        <f>'Sample Composition (8)'!D39</f>
        <v>0</v>
      </c>
      <c r="K37" s="55">
        <f>'Sample Composition (9)'!D39</f>
        <v>0</v>
      </c>
      <c r="L37" s="55">
        <f>'Sample Composition (10)'!D39</f>
        <v>0</v>
      </c>
      <c r="M37" s="55">
        <f>'Sample Composition (11)'!D39</f>
        <v>0</v>
      </c>
    </row>
    <row r="38" spans="2:13" x14ac:dyDescent="0.2">
      <c r="B38" s="50" t="s">
        <v>77</v>
      </c>
      <c r="C38" s="55">
        <f>'Sample Composition'!D40</f>
        <v>0</v>
      </c>
      <c r="D38" s="55">
        <f>'Sample Composition (2)'!D40</f>
        <v>0</v>
      </c>
      <c r="E38" s="55">
        <f>'Sample Composition (3)'!D40</f>
        <v>0</v>
      </c>
      <c r="F38" s="55">
        <f>'Sample Composition (4)'!D40</f>
        <v>0</v>
      </c>
      <c r="G38" s="55">
        <f>'Sample Composition (5)'!D40</f>
        <v>0</v>
      </c>
      <c r="H38" s="55">
        <f>'Sample Composition (6)'!D40</f>
        <v>0</v>
      </c>
      <c r="I38" s="55">
        <f>'Sample Composition (7)'!D40</f>
        <v>0</v>
      </c>
      <c r="J38" s="55">
        <f>'Sample Composition (8)'!D40</f>
        <v>0</v>
      </c>
      <c r="K38" s="55">
        <f>'Sample Composition (9)'!D40</f>
        <v>0</v>
      </c>
      <c r="L38" s="55">
        <f>'Sample Composition (10)'!D40</f>
        <v>0</v>
      </c>
      <c r="M38" s="55">
        <f>'Sample Composition (11)'!D40</f>
        <v>0</v>
      </c>
    </row>
    <row r="39" spans="2:13" x14ac:dyDescent="0.2">
      <c r="B39" s="50" t="s">
        <v>79</v>
      </c>
      <c r="C39" s="55">
        <f>'Sample Composition'!D41</f>
        <v>0</v>
      </c>
      <c r="D39" s="55">
        <f>'Sample Composition (2)'!D41</f>
        <v>0</v>
      </c>
      <c r="E39" s="55">
        <f>'Sample Composition (3)'!D41</f>
        <v>0</v>
      </c>
      <c r="F39" s="55">
        <f>'Sample Composition (4)'!D41</f>
        <v>0</v>
      </c>
      <c r="G39" s="55">
        <f>'Sample Composition (5)'!D41</f>
        <v>0</v>
      </c>
      <c r="H39" s="55">
        <f>'Sample Composition (6)'!D41</f>
        <v>0</v>
      </c>
      <c r="I39" s="55">
        <f>'Sample Composition (7)'!D41</f>
        <v>0</v>
      </c>
      <c r="J39" s="55">
        <f>'Sample Composition (8)'!D41</f>
        <v>0</v>
      </c>
      <c r="K39" s="55">
        <f>'Sample Composition (9)'!D41</f>
        <v>0</v>
      </c>
      <c r="L39" s="55">
        <f>'Sample Composition (10)'!D41</f>
        <v>0</v>
      </c>
      <c r="M39" s="55">
        <f>'Sample Composition (11)'!D41</f>
        <v>0</v>
      </c>
    </row>
    <row r="40" spans="2:13" x14ac:dyDescent="0.2">
      <c r="B40" s="50" t="s">
        <v>81</v>
      </c>
      <c r="C40" s="55">
        <f>'Sample Composition'!D42</f>
        <v>0</v>
      </c>
      <c r="D40" s="55">
        <f>'Sample Composition (2)'!D42</f>
        <v>0</v>
      </c>
      <c r="E40" s="55">
        <f>'Sample Composition (3)'!D42</f>
        <v>0</v>
      </c>
      <c r="F40" s="55">
        <f>'Sample Composition (4)'!D42</f>
        <v>0</v>
      </c>
      <c r="G40" s="55">
        <f>'Sample Composition (5)'!D42</f>
        <v>0</v>
      </c>
      <c r="H40" s="55">
        <f>'Sample Composition (6)'!D42</f>
        <v>0</v>
      </c>
      <c r="I40" s="55">
        <f>'Sample Composition (7)'!D42</f>
        <v>0</v>
      </c>
      <c r="J40" s="55">
        <f>'Sample Composition (8)'!D42</f>
        <v>0</v>
      </c>
      <c r="K40" s="55">
        <f>'Sample Composition (9)'!D42</f>
        <v>0</v>
      </c>
      <c r="L40" s="55">
        <f>'Sample Composition (10)'!D42</f>
        <v>0</v>
      </c>
      <c r="M40" s="55">
        <f>'Sample Composition (11)'!D42</f>
        <v>0</v>
      </c>
    </row>
    <row r="41" spans="2:13" x14ac:dyDescent="0.2">
      <c r="B41" s="50" t="s">
        <v>83</v>
      </c>
      <c r="C41" s="55">
        <f>'Sample Composition'!D43</f>
        <v>0</v>
      </c>
      <c r="D41" s="55">
        <f>'Sample Composition (2)'!D43</f>
        <v>0</v>
      </c>
      <c r="E41" s="55">
        <f>'Sample Composition (3)'!D43</f>
        <v>0</v>
      </c>
      <c r="F41" s="55">
        <f>'Sample Composition (4)'!D43</f>
        <v>0</v>
      </c>
      <c r="G41" s="55">
        <f>'Sample Composition (5)'!D43</f>
        <v>0</v>
      </c>
      <c r="H41" s="55">
        <f>'Sample Composition (6)'!D43</f>
        <v>0</v>
      </c>
      <c r="I41" s="55">
        <f>'Sample Composition (7)'!D43</f>
        <v>0</v>
      </c>
      <c r="J41" s="55">
        <f>'Sample Composition (8)'!D43</f>
        <v>0</v>
      </c>
      <c r="K41" s="55">
        <f>'Sample Composition (9)'!D43</f>
        <v>0</v>
      </c>
      <c r="L41" s="55">
        <f>'Sample Composition (10)'!D43</f>
        <v>0</v>
      </c>
      <c r="M41" s="55">
        <f>'Sample Composition (11)'!D43</f>
        <v>0</v>
      </c>
    </row>
    <row r="42" spans="2:13" x14ac:dyDescent="0.2">
      <c r="B42" s="50" t="s">
        <v>85</v>
      </c>
      <c r="C42" s="55">
        <f>'Sample Composition'!D44</f>
        <v>0</v>
      </c>
      <c r="D42" s="55">
        <f>'Sample Composition (2)'!D44</f>
        <v>0</v>
      </c>
      <c r="E42" s="55">
        <f>'Sample Composition (3)'!D44</f>
        <v>0</v>
      </c>
      <c r="F42" s="55">
        <f>'Sample Composition (4)'!D44</f>
        <v>0</v>
      </c>
      <c r="G42" s="55">
        <f>'Sample Composition (5)'!D44</f>
        <v>0</v>
      </c>
      <c r="H42" s="55">
        <f>'Sample Composition (6)'!D44</f>
        <v>0</v>
      </c>
      <c r="I42" s="55">
        <f>'Sample Composition (7)'!D44</f>
        <v>0</v>
      </c>
      <c r="J42" s="55">
        <f>'Sample Composition (8)'!D44</f>
        <v>0</v>
      </c>
      <c r="K42" s="55">
        <f>'Sample Composition (9)'!D44</f>
        <v>0</v>
      </c>
      <c r="L42" s="55">
        <f>'Sample Composition (10)'!D44</f>
        <v>0</v>
      </c>
      <c r="M42" s="55">
        <f>'Sample Composition (11)'!D44</f>
        <v>0</v>
      </c>
    </row>
    <row r="43" spans="2:13" x14ac:dyDescent="0.2">
      <c r="B43" s="50" t="s">
        <v>87</v>
      </c>
      <c r="C43" s="55">
        <f>'Sample Composition'!D45</f>
        <v>0</v>
      </c>
      <c r="D43" s="55">
        <f>'Sample Composition (2)'!D45</f>
        <v>0</v>
      </c>
      <c r="E43" s="55">
        <f>'Sample Composition (3)'!D45</f>
        <v>0</v>
      </c>
      <c r="F43" s="55">
        <f>'Sample Composition (4)'!D45</f>
        <v>0</v>
      </c>
      <c r="G43" s="55">
        <f>'Sample Composition (5)'!D45</f>
        <v>0</v>
      </c>
      <c r="H43" s="55">
        <f>'Sample Composition (6)'!D45</f>
        <v>0</v>
      </c>
      <c r="I43" s="55">
        <f>'Sample Composition (7)'!D45</f>
        <v>0</v>
      </c>
      <c r="J43" s="55">
        <f>'Sample Composition (8)'!D45</f>
        <v>0</v>
      </c>
      <c r="K43" s="55">
        <f>'Sample Composition (9)'!D45</f>
        <v>0</v>
      </c>
      <c r="L43" s="55">
        <f>'Sample Composition (10)'!D45</f>
        <v>0</v>
      </c>
      <c r="M43" s="55">
        <f>'Sample Composition (11)'!D45</f>
        <v>0</v>
      </c>
    </row>
    <row r="44" spans="2:13" x14ac:dyDescent="0.2">
      <c r="B44" s="50" t="s">
        <v>89</v>
      </c>
      <c r="C44" s="55">
        <f>'Sample Composition'!D46</f>
        <v>0</v>
      </c>
      <c r="D44" s="55">
        <f>'Sample Composition (2)'!D46</f>
        <v>0</v>
      </c>
      <c r="E44" s="55">
        <f>'Sample Composition (3)'!D46</f>
        <v>0</v>
      </c>
      <c r="F44" s="55">
        <f>'Sample Composition (4)'!D46</f>
        <v>0</v>
      </c>
      <c r="G44" s="55">
        <f>'Sample Composition (5)'!D46</f>
        <v>0</v>
      </c>
      <c r="H44" s="55">
        <f>'Sample Composition (6)'!D46</f>
        <v>0</v>
      </c>
      <c r="I44" s="55">
        <f>'Sample Composition (7)'!D46</f>
        <v>0</v>
      </c>
      <c r="J44" s="55">
        <f>'Sample Composition (8)'!D46</f>
        <v>0</v>
      </c>
      <c r="K44" s="55">
        <f>'Sample Composition (9)'!D46</f>
        <v>0</v>
      </c>
      <c r="L44" s="55">
        <f>'Sample Composition (10)'!D46</f>
        <v>0</v>
      </c>
      <c r="M44" s="55">
        <f>'Sample Composition (11)'!D46</f>
        <v>0</v>
      </c>
    </row>
    <row r="45" spans="2:13" x14ac:dyDescent="0.2">
      <c r="B45" s="50" t="s">
        <v>91</v>
      </c>
      <c r="C45" s="55">
        <f>'Sample Composition'!D47</f>
        <v>0</v>
      </c>
      <c r="D45" s="55">
        <f>'Sample Composition (2)'!D47</f>
        <v>0</v>
      </c>
      <c r="E45" s="55">
        <f>'Sample Composition (3)'!D47</f>
        <v>0</v>
      </c>
      <c r="F45" s="55">
        <f>'Sample Composition (4)'!D47</f>
        <v>0</v>
      </c>
      <c r="G45" s="55">
        <f>'Sample Composition (5)'!D47</f>
        <v>0</v>
      </c>
      <c r="H45" s="55">
        <f>'Sample Composition (6)'!D47</f>
        <v>0</v>
      </c>
      <c r="I45" s="55">
        <f>'Sample Composition (7)'!D47</f>
        <v>0</v>
      </c>
      <c r="J45" s="55">
        <f>'Sample Composition (8)'!D47</f>
        <v>0</v>
      </c>
      <c r="K45" s="55">
        <f>'Sample Composition (9)'!D47</f>
        <v>0</v>
      </c>
      <c r="L45" s="55">
        <f>'Sample Composition (10)'!D47</f>
        <v>0</v>
      </c>
      <c r="M45" s="55">
        <f>'Sample Composition (11)'!D47</f>
        <v>0</v>
      </c>
    </row>
    <row r="46" spans="2:13" x14ac:dyDescent="0.2">
      <c r="B46" s="50" t="s">
        <v>93</v>
      </c>
      <c r="C46" s="55">
        <f>'Sample Composition'!D48</f>
        <v>0</v>
      </c>
      <c r="D46" s="55">
        <f>'Sample Composition (2)'!D48</f>
        <v>5.5799999999999999E-3</v>
      </c>
      <c r="E46" s="55">
        <f>'Sample Composition (3)'!D48</f>
        <v>0</v>
      </c>
      <c r="F46" s="55">
        <f>'Sample Composition (4)'!D48</f>
        <v>0</v>
      </c>
      <c r="G46" s="55">
        <f>'Sample Composition (5)'!D48</f>
        <v>0</v>
      </c>
      <c r="H46" s="55">
        <f>'Sample Composition (6)'!D48</f>
        <v>0</v>
      </c>
      <c r="I46" s="55">
        <f>'Sample Composition (7)'!D48</f>
        <v>0</v>
      </c>
      <c r="J46" s="55">
        <f>'Sample Composition (8)'!D48</f>
        <v>0</v>
      </c>
      <c r="K46" s="55">
        <f>'Sample Composition (9)'!D48</f>
        <v>0</v>
      </c>
      <c r="L46" s="55">
        <f>'Sample Composition (10)'!D48</f>
        <v>0</v>
      </c>
      <c r="M46" s="55">
        <f>'Sample Composition (11)'!D48</f>
        <v>0</v>
      </c>
    </row>
    <row r="47" spans="2:13" x14ac:dyDescent="0.2">
      <c r="B47" s="50" t="s">
        <v>95</v>
      </c>
      <c r="C47" s="55">
        <f>'Sample Composition'!D49</f>
        <v>0</v>
      </c>
      <c r="D47" s="55">
        <f>'Sample Composition (2)'!D49</f>
        <v>0</v>
      </c>
      <c r="E47" s="55">
        <f>'Sample Composition (3)'!D49</f>
        <v>0</v>
      </c>
      <c r="F47" s="55">
        <f>'Sample Composition (4)'!D49</f>
        <v>0</v>
      </c>
      <c r="G47" s="55">
        <f>'Sample Composition (5)'!D49</f>
        <v>0</v>
      </c>
      <c r="H47" s="55">
        <f>'Sample Composition (6)'!D49</f>
        <v>0</v>
      </c>
      <c r="I47" s="55">
        <f>'Sample Composition (7)'!D49</f>
        <v>0</v>
      </c>
      <c r="J47" s="55">
        <f>'Sample Composition (8)'!D49</f>
        <v>0</v>
      </c>
      <c r="K47" s="55">
        <f>'Sample Composition (9)'!D49</f>
        <v>0</v>
      </c>
      <c r="L47" s="55">
        <f>'Sample Composition (10)'!D49</f>
        <v>0</v>
      </c>
      <c r="M47" s="55">
        <f>'Sample Composition (11)'!D49</f>
        <v>0</v>
      </c>
    </row>
    <row r="48" spans="2:13" x14ac:dyDescent="0.2">
      <c r="B48" s="50" t="s">
        <v>97</v>
      </c>
      <c r="C48" s="55">
        <f>'Sample Composition'!D50</f>
        <v>0</v>
      </c>
      <c r="D48" s="55">
        <f>'Sample Composition (2)'!D50</f>
        <v>0</v>
      </c>
      <c r="E48" s="55">
        <f>'Sample Composition (3)'!D50</f>
        <v>0</v>
      </c>
      <c r="F48" s="55">
        <f>'Sample Composition (4)'!D50</f>
        <v>0</v>
      </c>
      <c r="G48" s="55">
        <f>'Sample Composition (5)'!D50</f>
        <v>0</v>
      </c>
      <c r="H48" s="55">
        <f>'Sample Composition (6)'!D50</f>
        <v>0</v>
      </c>
      <c r="I48" s="55">
        <f>'Sample Composition (7)'!D50</f>
        <v>0</v>
      </c>
      <c r="J48" s="55">
        <f>'Sample Composition (8)'!D50</f>
        <v>0</v>
      </c>
      <c r="K48" s="55">
        <f>'Sample Composition (9)'!D50</f>
        <v>0</v>
      </c>
      <c r="L48" s="55">
        <f>'Sample Composition (10)'!D50</f>
        <v>0</v>
      </c>
      <c r="M48" s="55">
        <f>'Sample Composition (11)'!D50</f>
        <v>0</v>
      </c>
    </row>
    <row r="49" spans="2:13" x14ac:dyDescent="0.2">
      <c r="B49" s="50" t="s">
        <v>98</v>
      </c>
      <c r="C49" s="55">
        <f>'Sample Composition'!D51</f>
        <v>0</v>
      </c>
      <c r="D49" s="55">
        <f>'Sample Composition (2)'!D51</f>
        <v>0</v>
      </c>
      <c r="E49" s="55">
        <f>'Sample Composition (3)'!D51</f>
        <v>0</v>
      </c>
      <c r="F49" s="55">
        <f>'Sample Composition (4)'!D51</f>
        <v>0</v>
      </c>
      <c r="G49" s="55">
        <f>'Sample Composition (5)'!D51</f>
        <v>0</v>
      </c>
      <c r="H49" s="55">
        <f>'Sample Composition (6)'!D51</f>
        <v>0</v>
      </c>
      <c r="I49" s="55">
        <f>'Sample Composition (7)'!D51</f>
        <v>0</v>
      </c>
      <c r="J49" s="55">
        <f>'Sample Composition (8)'!D51</f>
        <v>0</v>
      </c>
      <c r="K49" s="55">
        <f>'Sample Composition (9)'!D51</f>
        <v>0</v>
      </c>
      <c r="L49" s="55">
        <f>'Sample Composition (10)'!D51</f>
        <v>0</v>
      </c>
      <c r="M49" s="55">
        <f>'Sample Composition (11)'!D51</f>
        <v>0</v>
      </c>
    </row>
    <row r="50" spans="2:13" x14ac:dyDescent="0.2">
      <c r="B50" s="50" t="s">
        <v>100</v>
      </c>
      <c r="C50" s="55">
        <f>'Sample Composition'!D52</f>
        <v>0</v>
      </c>
      <c r="D50" s="55">
        <f>'Sample Composition (2)'!D52</f>
        <v>0</v>
      </c>
      <c r="E50" s="55">
        <f>'Sample Composition (3)'!D52</f>
        <v>0</v>
      </c>
      <c r="F50" s="55">
        <f>'Sample Composition (4)'!D52</f>
        <v>0</v>
      </c>
      <c r="G50" s="55">
        <f>'Sample Composition (5)'!D52</f>
        <v>0</v>
      </c>
      <c r="H50" s="55">
        <f>'Sample Composition (6)'!D52</f>
        <v>0</v>
      </c>
      <c r="I50" s="55">
        <f>'Sample Composition (7)'!D52</f>
        <v>0</v>
      </c>
      <c r="J50" s="55">
        <f>'Sample Composition (8)'!D52</f>
        <v>0</v>
      </c>
      <c r="K50" s="55">
        <f>'Sample Composition (9)'!D52</f>
        <v>0</v>
      </c>
      <c r="L50" s="55">
        <f>'Sample Composition (10)'!D52</f>
        <v>0</v>
      </c>
      <c r="M50" s="55">
        <f>'Sample Composition (11)'!D52</f>
        <v>0</v>
      </c>
    </row>
    <row r="51" spans="2:13" x14ac:dyDescent="0.2">
      <c r="B51" s="50" t="s">
        <v>102</v>
      </c>
      <c r="C51" s="55">
        <f>'Sample Composition'!D53</f>
        <v>0</v>
      </c>
      <c r="D51" s="55">
        <f>'Sample Composition (2)'!D53</f>
        <v>0</v>
      </c>
      <c r="E51" s="55">
        <f>'Sample Composition (3)'!D53</f>
        <v>0</v>
      </c>
      <c r="F51" s="55">
        <f>'Sample Composition (4)'!D53</f>
        <v>0</v>
      </c>
      <c r="G51" s="55">
        <f>'Sample Composition (5)'!D53</f>
        <v>0</v>
      </c>
      <c r="H51" s="55">
        <f>'Sample Composition (6)'!D53</f>
        <v>0</v>
      </c>
      <c r="I51" s="55">
        <f>'Sample Composition (7)'!D53</f>
        <v>0</v>
      </c>
      <c r="J51" s="55">
        <f>'Sample Composition (8)'!D53</f>
        <v>0</v>
      </c>
      <c r="K51" s="55">
        <f>'Sample Composition (9)'!D53</f>
        <v>0</v>
      </c>
      <c r="L51" s="55">
        <f>'Sample Composition (10)'!D53</f>
        <v>0</v>
      </c>
      <c r="M51" s="55">
        <f>'Sample Composition (11)'!D53</f>
        <v>0</v>
      </c>
    </row>
    <row r="52" spans="2:13" x14ac:dyDescent="0.2">
      <c r="B52" s="50" t="s">
        <v>103</v>
      </c>
      <c r="C52" s="55">
        <f>'Sample Composition'!D54</f>
        <v>0</v>
      </c>
      <c r="D52" s="55">
        <f>'Sample Composition (2)'!D54</f>
        <v>0</v>
      </c>
      <c r="E52" s="55">
        <f>'Sample Composition (3)'!D54</f>
        <v>0</v>
      </c>
      <c r="F52" s="55">
        <f>'Sample Composition (4)'!D54</f>
        <v>0</v>
      </c>
      <c r="G52" s="55">
        <f>'Sample Composition (5)'!D54</f>
        <v>0</v>
      </c>
      <c r="H52" s="55">
        <f>'Sample Composition (6)'!D54</f>
        <v>0</v>
      </c>
      <c r="I52" s="55">
        <f>'Sample Composition (7)'!D54</f>
        <v>0</v>
      </c>
      <c r="J52" s="55">
        <f>'Sample Composition (8)'!D54</f>
        <v>0</v>
      </c>
      <c r="K52" s="55">
        <f>'Sample Composition (9)'!D54</f>
        <v>0</v>
      </c>
      <c r="L52" s="55">
        <f>'Sample Composition (10)'!D54</f>
        <v>0</v>
      </c>
      <c r="M52" s="55">
        <f>'Sample Composition (11)'!D54</f>
        <v>0</v>
      </c>
    </row>
    <row r="53" spans="2:13" x14ac:dyDescent="0.2">
      <c r="B53" s="50" t="s">
        <v>104</v>
      </c>
      <c r="C53" s="55">
        <f>'Sample Composition'!D55</f>
        <v>0</v>
      </c>
      <c r="D53" s="55">
        <f>'Sample Composition (2)'!D55</f>
        <v>0</v>
      </c>
      <c r="E53" s="55">
        <f>'Sample Composition (3)'!D55</f>
        <v>0</v>
      </c>
      <c r="F53" s="55">
        <f>'Sample Composition (4)'!D55</f>
        <v>0</v>
      </c>
      <c r="G53" s="55">
        <f>'Sample Composition (5)'!D55</f>
        <v>0</v>
      </c>
      <c r="H53" s="55">
        <f>'Sample Composition (6)'!D55</f>
        <v>0</v>
      </c>
      <c r="I53" s="55">
        <f>'Sample Composition (7)'!D55</f>
        <v>0</v>
      </c>
      <c r="J53" s="55">
        <f>'Sample Composition (8)'!D55</f>
        <v>0</v>
      </c>
      <c r="K53" s="55">
        <f>'Sample Composition (9)'!D55</f>
        <v>0</v>
      </c>
      <c r="L53" s="55">
        <f>'Sample Composition (10)'!D55</f>
        <v>0</v>
      </c>
      <c r="M53" s="55">
        <f>'Sample Composition (11)'!D55</f>
        <v>0</v>
      </c>
    </row>
    <row r="54" spans="2:13" x14ac:dyDescent="0.2">
      <c r="B54" s="50" t="s">
        <v>106</v>
      </c>
      <c r="C54" s="55">
        <f>'Sample Composition'!D56</f>
        <v>0</v>
      </c>
      <c r="D54" s="55">
        <f>'Sample Composition (2)'!D56</f>
        <v>0</v>
      </c>
      <c r="E54" s="55">
        <f>'Sample Composition (3)'!D56</f>
        <v>0</v>
      </c>
      <c r="F54" s="55">
        <f>'Sample Composition (4)'!D56</f>
        <v>0</v>
      </c>
      <c r="G54" s="55">
        <f>'Sample Composition (5)'!D56</f>
        <v>0</v>
      </c>
      <c r="H54" s="55">
        <f>'Sample Composition (6)'!D56</f>
        <v>0</v>
      </c>
      <c r="I54" s="55">
        <f>'Sample Composition (7)'!D56</f>
        <v>0</v>
      </c>
      <c r="J54" s="55">
        <f>'Sample Composition (8)'!D56</f>
        <v>0</v>
      </c>
      <c r="K54" s="55">
        <f>'Sample Composition (9)'!D56</f>
        <v>0</v>
      </c>
      <c r="L54" s="55">
        <f>'Sample Composition (10)'!D56</f>
        <v>0</v>
      </c>
      <c r="M54" s="55">
        <f>'Sample Composition (11)'!D56</f>
        <v>0</v>
      </c>
    </row>
    <row r="55" spans="2:13" x14ac:dyDescent="0.2">
      <c r="B55" s="50" t="s">
        <v>108</v>
      </c>
      <c r="C55" s="55">
        <f>'Sample Composition'!D57</f>
        <v>0</v>
      </c>
      <c r="D55" s="55">
        <f>'Sample Composition (2)'!D57</f>
        <v>0</v>
      </c>
      <c r="E55" s="55">
        <f>'Sample Composition (3)'!D57</f>
        <v>0</v>
      </c>
      <c r="F55" s="55">
        <f>'Sample Composition (4)'!D57</f>
        <v>0</v>
      </c>
      <c r="G55" s="55">
        <f>'Sample Composition (5)'!D57</f>
        <v>0</v>
      </c>
      <c r="H55" s="55">
        <f>'Sample Composition (6)'!D57</f>
        <v>0</v>
      </c>
      <c r="I55" s="55">
        <f>'Sample Composition (7)'!D57</f>
        <v>0</v>
      </c>
      <c r="J55" s="55">
        <f>'Sample Composition (8)'!D57</f>
        <v>0</v>
      </c>
      <c r="K55" s="55">
        <f>'Sample Composition (9)'!D57</f>
        <v>0</v>
      </c>
      <c r="L55" s="55">
        <f>'Sample Composition (10)'!D57</f>
        <v>0</v>
      </c>
      <c r="M55" s="55">
        <f>'Sample Composition (11)'!D57</f>
        <v>0</v>
      </c>
    </row>
    <row r="56" spans="2:13" x14ac:dyDescent="0.2">
      <c r="B56" s="50" t="s">
        <v>110</v>
      </c>
      <c r="C56" s="55">
        <f>'Sample Composition'!D58</f>
        <v>0</v>
      </c>
      <c r="D56" s="55">
        <f>'Sample Composition (2)'!D58</f>
        <v>0</v>
      </c>
      <c r="E56" s="55">
        <f>'Sample Composition (3)'!D58</f>
        <v>0</v>
      </c>
      <c r="F56" s="55">
        <f>'Sample Composition (4)'!D58</f>
        <v>0</v>
      </c>
      <c r="G56" s="55">
        <f>'Sample Composition (5)'!D58</f>
        <v>0</v>
      </c>
      <c r="H56" s="55">
        <f>'Sample Composition (6)'!D58</f>
        <v>0</v>
      </c>
      <c r="I56" s="55">
        <f>'Sample Composition (7)'!D58</f>
        <v>0</v>
      </c>
      <c r="J56" s="55">
        <f>'Sample Composition (8)'!D58</f>
        <v>0</v>
      </c>
      <c r="K56" s="55">
        <f>'Sample Composition (9)'!D58</f>
        <v>0</v>
      </c>
      <c r="L56" s="55">
        <f>'Sample Composition (10)'!D58</f>
        <v>0</v>
      </c>
      <c r="M56" s="55">
        <f>'Sample Composition (11)'!D58</f>
        <v>0</v>
      </c>
    </row>
    <row r="57" spans="2:13" x14ac:dyDescent="0.2">
      <c r="B57" s="50" t="s">
        <v>112</v>
      </c>
      <c r="C57" s="55">
        <f>'Sample Composition'!D59</f>
        <v>0</v>
      </c>
      <c r="D57" s="55">
        <f>'Sample Composition (2)'!D59</f>
        <v>0</v>
      </c>
      <c r="E57" s="55">
        <f>'Sample Composition (3)'!D59</f>
        <v>0</v>
      </c>
      <c r="F57" s="55">
        <f>'Sample Composition (4)'!D59</f>
        <v>0</v>
      </c>
      <c r="G57" s="55">
        <f>'Sample Composition (5)'!D59</f>
        <v>0</v>
      </c>
      <c r="H57" s="55">
        <f>'Sample Composition (6)'!D59</f>
        <v>0</v>
      </c>
      <c r="I57" s="55">
        <f>'Sample Composition (7)'!D59</f>
        <v>0</v>
      </c>
      <c r="J57" s="55">
        <f>'Sample Composition (8)'!D59</f>
        <v>0</v>
      </c>
      <c r="K57" s="55">
        <f>'Sample Composition (9)'!D59</f>
        <v>0</v>
      </c>
      <c r="L57" s="55">
        <f>'Sample Composition (10)'!D59</f>
        <v>0</v>
      </c>
      <c r="M57" s="55">
        <f>'Sample Composition (11)'!D59</f>
        <v>0</v>
      </c>
    </row>
    <row r="58" spans="2:13" x14ac:dyDescent="0.2">
      <c r="B58" s="50" t="s">
        <v>114</v>
      </c>
      <c r="C58" s="55">
        <f>'Sample Composition'!D60</f>
        <v>0</v>
      </c>
      <c r="D58" s="55">
        <f>'Sample Composition (2)'!D60</f>
        <v>0</v>
      </c>
      <c r="E58" s="55">
        <f>'Sample Composition (3)'!D60</f>
        <v>0</v>
      </c>
      <c r="F58" s="55">
        <f>'Sample Composition (4)'!D60</f>
        <v>0</v>
      </c>
      <c r="G58" s="55">
        <f>'Sample Composition (5)'!D60</f>
        <v>0</v>
      </c>
      <c r="H58" s="55">
        <f>'Sample Composition (6)'!D60</f>
        <v>0</v>
      </c>
      <c r="I58" s="55">
        <f>'Sample Composition (7)'!D60</f>
        <v>0</v>
      </c>
      <c r="J58" s="55">
        <f>'Sample Composition (8)'!D60</f>
        <v>0</v>
      </c>
      <c r="K58" s="55">
        <f>'Sample Composition (9)'!D60</f>
        <v>0</v>
      </c>
      <c r="L58" s="55">
        <f>'Sample Composition (10)'!D60</f>
        <v>0</v>
      </c>
      <c r="M58" s="55">
        <f>'Sample Composition (11)'!D60</f>
        <v>0</v>
      </c>
    </row>
    <row r="59" spans="2:13" x14ac:dyDescent="0.2">
      <c r="B59" s="50" t="s">
        <v>116</v>
      </c>
      <c r="C59" s="55">
        <f>'Sample Composition'!D61</f>
        <v>0</v>
      </c>
      <c r="D59" s="55">
        <f>'Sample Composition (2)'!D61</f>
        <v>0</v>
      </c>
      <c r="E59" s="55">
        <f>'Sample Composition (3)'!D61</f>
        <v>0</v>
      </c>
      <c r="F59" s="55">
        <f>'Sample Composition (4)'!D61</f>
        <v>0</v>
      </c>
      <c r="G59" s="55">
        <f>'Sample Composition (5)'!D61</f>
        <v>0</v>
      </c>
      <c r="H59" s="55">
        <f>'Sample Composition (6)'!D61</f>
        <v>0</v>
      </c>
      <c r="I59" s="55">
        <f>'Sample Composition (7)'!D61</f>
        <v>0</v>
      </c>
      <c r="J59" s="55">
        <f>'Sample Composition (8)'!D61</f>
        <v>0</v>
      </c>
      <c r="K59" s="55">
        <f>'Sample Composition (9)'!D61</f>
        <v>0</v>
      </c>
      <c r="L59" s="55">
        <f>'Sample Composition (10)'!D61</f>
        <v>0</v>
      </c>
      <c r="M59" s="55">
        <f>'Sample Composition (11)'!D61</f>
        <v>0</v>
      </c>
    </row>
    <row r="60" spans="2:13" x14ac:dyDescent="0.2">
      <c r="B60" s="50" t="s">
        <v>118</v>
      </c>
      <c r="C60" s="55">
        <f>'Sample Composition'!D62</f>
        <v>0</v>
      </c>
      <c r="D60" s="55">
        <f>'Sample Composition (2)'!D62</f>
        <v>0</v>
      </c>
      <c r="E60" s="55">
        <f>'Sample Composition (3)'!D62</f>
        <v>0</v>
      </c>
      <c r="F60" s="55">
        <f>'Sample Composition (4)'!D62</f>
        <v>0</v>
      </c>
      <c r="G60" s="55">
        <f>'Sample Composition (5)'!D62</f>
        <v>0</v>
      </c>
      <c r="H60" s="55">
        <f>'Sample Composition (6)'!D62</f>
        <v>0</v>
      </c>
      <c r="I60" s="55">
        <f>'Sample Composition (7)'!D62</f>
        <v>0</v>
      </c>
      <c r="J60" s="55">
        <f>'Sample Composition (8)'!D62</f>
        <v>0</v>
      </c>
      <c r="K60" s="55">
        <f>'Sample Composition (9)'!D62</f>
        <v>0</v>
      </c>
      <c r="L60" s="55">
        <f>'Sample Composition (10)'!D62</f>
        <v>0</v>
      </c>
      <c r="M60" s="55">
        <f>'Sample Composition (11)'!D62</f>
        <v>0</v>
      </c>
    </row>
    <row r="61" spans="2:13" x14ac:dyDescent="0.2">
      <c r="B61" s="50" t="s">
        <v>119</v>
      </c>
      <c r="C61" s="55">
        <f>'Sample Composition'!D63</f>
        <v>0</v>
      </c>
      <c r="D61" s="55">
        <f>'Sample Composition (2)'!D63</f>
        <v>0</v>
      </c>
      <c r="E61" s="55">
        <f>'Sample Composition (3)'!D63</f>
        <v>0</v>
      </c>
      <c r="F61" s="55">
        <f>'Sample Composition (4)'!D63</f>
        <v>0</v>
      </c>
      <c r="G61" s="55">
        <f>'Sample Composition (5)'!D63</f>
        <v>0</v>
      </c>
      <c r="H61" s="55">
        <f>'Sample Composition (6)'!D63</f>
        <v>0</v>
      </c>
      <c r="I61" s="55">
        <f>'Sample Composition (7)'!D63</f>
        <v>0</v>
      </c>
      <c r="J61" s="55">
        <f>'Sample Composition (8)'!D63</f>
        <v>0</v>
      </c>
      <c r="K61" s="55">
        <f>'Sample Composition (9)'!D63</f>
        <v>0</v>
      </c>
      <c r="L61" s="55">
        <f>'Sample Composition (10)'!D63</f>
        <v>0</v>
      </c>
      <c r="M61" s="55">
        <f>'Sample Composition (11)'!D63</f>
        <v>0</v>
      </c>
    </row>
    <row r="62" spans="2:13" x14ac:dyDescent="0.2">
      <c r="B62" s="50" t="s">
        <v>120</v>
      </c>
      <c r="C62" s="55">
        <f>'Sample Composition'!D64</f>
        <v>0</v>
      </c>
      <c r="D62" s="55">
        <f>'Sample Composition (2)'!D64</f>
        <v>0</v>
      </c>
      <c r="E62" s="55">
        <f>'Sample Composition (3)'!D64</f>
        <v>0</v>
      </c>
      <c r="F62" s="55">
        <f>'Sample Composition (4)'!D64</f>
        <v>0</v>
      </c>
      <c r="G62" s="55">
        <f>'Sample Composition (5)'!D64</f>
        <v>0</v>
      </c>
      <c r="H62" s="55">
        <f>'Sample Composition (6)'!D64</f>
        <v>0</v>
      </c>
      <c r="I62" s="55">
        <f>'Sample Composition (7)'!D64</f>
        <v>0</v>
      </c>
      <c r="J62" s="55">
        <f>'Sample Composition (8)'!D64</f>
        <v>0</v>
      </c>
      <c r="K62" s="55">
        <f>'Sample Composition (9)'!D64</f>
        <v>0</v>
      </c>
      <c r="L62" s="55">
        <f>'Sample Composition (10)'!D64</f>
        <v>0</v>
      </c>
      <c r="M62" s="55">
        <f>'Sample Composition (11)'!D64</f>
        <v>0</v>
      </c>
    </row>
    <row r="63" spans="2:13" x14ac:dyDescent="0.2">
      <c r="B63" s="50" t="s">
        <v>122</v>
      </c>
      <c r="C63" s="55">
        <f>'Sample Composition'!D65</f>
        <v>0</v>
      </c>
      <c r="D63" s="55">
        <f>'Sample Composition (2)'!D65</f>
        <v>0</v>
      </c>
      <c r="E63" s="55">
        <f>'Sample Composition (3)'!D65</f>
        <v>0</v>
      </c>
      <c r="F63" s="55">
        <f>'Sample Composition (4)'!D65</f>
        <v>0</v>
      </c>
      <c r="G63" s="55">
        <f>'Sample Composition (5)'!D65</f>
        <v>0</v>
      </c>
      <c r="H63" s="55">
        <f>'Sample Composition (6)'!D65</f>
        <v>0</v>
      </c>
      <c r="I63" s="55">
        <f>'Sample Composition (7)'!D65</f>
        <v>0</v>
      </c>
      <c r="J63" s="55">
        <f>'Sample Composition (8)'!D65</f>
        <v>0</v>
      </c>
      <c r="K63" s="55">
        <f>'Sample Composition (9)'!D65</f>
        <v>0</v>
      </c>
      <c r="L63" s="55">
        <f>'Sample Composition (10)'!D65</f>
        <v>0</v>
      </c>
      <c r="M63" s="55">
        <f>'Sample Composition (11)'!D65</f>
        <v>0</v>
      </c>
    </row>
    <row r="64" spans="2:13" x14ac:dyDescent="0.2">
      <c r="B64" s="50" t="s">
        <v>124</v>
      </c>
      <c r="C64" s="55">
        <f>'Sample Composition'!D66</f>
        <v>0</v>
      </c>
      <c r="D64" s="55">
        <f>'Sample Composition (2)'!D66</f>
        <v>0</v>
      </c>
      <c r="E64" s="55">
        <f>'Sample Composition (3)'!D66</f>
        <v>0</v>
      </c>
      <c r="F64" s="55">
        <f>'Sample Composition (4)'!D66</f>
        <v>0</v>
      </c>
      <c r="G64" s="55">
        <f>'Sample Composition (5)'!D66</f>
        <v>0</v>
      </c>
      <c r="H64" s="55">
        <f>'Sample Composition (6)'!D66</f>
        <v>0</v>
      </c>
      <c r="I64" s="55">
        <f>'Sample Composition (7)'!D66</f>
        <v>0</v>
      </c>
      <c r="J64" s="55">
        <f>'Sample Composition (8)'!D66</f>
        <v>0</v>
      </c>
      <c r="K64" s="55">
        <f>'Sample Composition (9)'!D66</f>
        <v>0</v>
      </c>
      <c r="L64" s="55">
        <f>'Sample Composition (10)'!D66</f>
        <v>0</v>
      </c>
      <c r="M64" s="55">
        <f>'Sample Composition (11)'!D66</f>
        <v>0</v>
      </c>
    </row>
    <row r="65" spans="2:13" x14ac:dyDescent="0.2">
      <c r="B65" s="50" t="s">
        <v>126</v>
      </c>
      <c r="C65" s="55">
        <f>'Sample Composition'!D67</f>
        <v>0</v>
      </c>
      <c r="D65" s="55">
        <f>'Sample Composition (2)'!D67</f>
        <v>0</v>
      </c>
      <c r="E65" s="55">
        <f>'Sample Composition (3)'!D67</f>
        <v>0</v>
      </c>
      <c r="F65" s="55">
        <f>'Sample Composition (4)'!D67</f>
        <v>0</v>
      </c>
      <c r="G65" s="55">
        <f>'Sample Composition (5)'!D67</f>
        <v>0</v>
      </c>
      <c r="H65" s="55">
        <f>'Sample Composition (6)'!D67</f>
        <v>0</v>
      </c>
      <c r="I65" s="55">
        <f>'Sample Composition (7)'!D67</f>
        <v>0</v>
      </c>
      <c r="J65" s="55">
        <f>'Sample Composition (8)'!D67</f>
        <v>0</v>
      </c>
      <c r="K65" s="55">
        <f>'Sample Composition (9)'!D67</f>
        <v>0</v>
      </c>
      <c r="L65" s="55">
        <f>'Sample Composition (10)'!D67</f>
        <v>0</v>
      </c>
      <c r="M65" s="55">
        <f>'Sample Composition (11)'!D67</f>
        <v>0</v>
      </c>
    </row>
    <row r="66" spans="2:13" x14ac:dyDescent="0.2">
      <c r="B66" s="50" t="s">
        <v>128</v>
      </c>
      <c r="C66" s="55">
        <f>'Sample Composition'!D68</f>
        <v>0</v>
      </c>
      <c r="D66" s="55">
        <f>'Sample Composition (2)'!D68</f>
        <v>0</v>
      </c>
      <c r="E66" s="55">
        <f>'Sample Composition (3)'!D68</f>
        <v>0</v>
      </c>
      <c r="F66" s="55">
        <f>'Sample Composition (4)'!D68</f>
        <v>0</v>
      </c>
      <c r="G66" s="55">
        <f>'Sample Composition (5)'!D68</f>
        <v>0</v>
      </c>
      <c r="H66" s="55">
        <f>'Sample Composition (6)'!D68</f>
        <v>0</v>
      </c>
      <c r="I66" s="55">
        <f>'Sample Composition (7)'!D68</f>
        <v>0</v>
      </c>
      <c r="J66" s="55">
        <f>'Sample Composition (8)'!D68</f>
        <v>0</v>
      </c>
      <c r="K66" s="55">
        <f>'Sample Composition (9)'!D68</f>
        <v>0</v>
      </c>
      <c r="L66" s="55">
        <f>'Sample Composition (10)'!D68</f>
        <v>0</v>
      </c>
      <c r="M66" s="55">
        <f>'Sample Composition (11)'!D68</f>
        <v>0</v>
      </c>
    </row>
    <row r="67" spans="2:13" x14ac:dyDescent="0.2">
      <c r="B67" s="50" t="s">
        <v>130</v>
      </c>
      <c r="C67" s="55">
        <f>'Sample Composition'!D69</f>
        <v>0</v>
      </c>
      <c r="D67" s="55">
        <f>'Sample Composition (2)'!D69</f>
        <v>0</v>
      </c>
      <c r="E67" s="55">
        <f>'Sample Composition (3)'!D69</f>
        <v>0</v>
      </c>
      <c r="F67" s="55">
        <f>'Sample Composition (4)'!D69</f>
        <v>0</v>
      </c>
      <c r="G67" s="55">
        <f>'Sample Composition (5)'!D69</f>
        <v>0</v>
      </c>
      <c r="H67" s="55">
        <f>'Sample Composition (6)'!D69</f>
        <v>0</v>
      </c>
      <c r="I67" s="55">
        <f>'Sample Composition (7)'!D69</f>
        <v>0</v>
      </c>
      <c r="J67" s="55">
        <f>'Sample Composition (8)'!D69</f>
        <v>0</v>
      </c>
      <c r="K67" s="55">
        <f>'Sample Composition (9)'!D69</f>
        <v>0</v>
      </c>
      <c r="L67" s="55">
        <f>'Sample Composition (10)'!D69</f>
        <v>0</v>
      </c>
      <c r="M67" s="55">
        <f>'Sample Composition (11)'!D69</f>
        <v>0</v>
      </c>
    </row>
    <row r="68" spans="2:13" x14ac:dyDescent="0.2">
      <c r="B68" s="50" t="s">
        <v>132</v>
      </c>
      <c r="C68" s="55">
        <f>'Sample Composition'!D70</f>
        <v>0</v>
      </c>
      <c r="D68" s="55">
        <f>'Sample Composition (2)'!D70</f>
        <v>0</v>
      </c>
      <c r="E68" s="55">
        <f>'Sample Composition (3)'!D70</f>
        <v>0</v>
      </c>
      <c r="F68" s="55">
        <f>'Sample Composition (4)'!D70</f>
        <v>0</v>
      </c>
      <c r="G68" s="55">
        <f>'Sample Composition (5)'!D70</f>
        <v>0</v>
      </c>
      <c r="H68" s="55">
        <f>'Sample Composition (6)'!D70</f>
        <v>0</v>
      </c>
      <c r="I68" s="55">
        <f>'Sample Composition (7)'!D70</f>
        <v>0</v>
      </c>
      <c r="J68" s="55">
        <f>'Sample Composition (8)'!D70</f>
        <v>0</v>
      </c>
      <c r="K68" s="55">
        <f>'Sample Composition (9)'!D70</f>
        <v>0</v>
      </c>
      <c r="L68" s="55">
        <f>'Sample Composition (10)'!D70</f>
        <v>0</v>
      </c>
      <c r="M68" s="55">
        <f>'Sample Composition (11)'!D70</f>
        <v>0</v>
      </c>
    </row>
    <row r="69" spans="2:13" x14ac:dyDescent="0.2">
      <c r="B69" s="50" t="s">
        <v>134</v>
      </c>
      <c r="C69" s="55">
        <f>'Sample Composition'!D71</f>
        <v>0</v>
      </c>
      <c r="D69" s="55">
        <f>'Sample Composition (2)'!D71</f>
        <v>0</v>
      </c>
      <c r="E69" s="55">
        <f>'Sample Composition (3)'!D71</f>
        <v>0</v>
      </c>
      <c r="F69" s="55">
        <f>'Sample Composition (4)'!D71</f>
        <v>0</v>
      </c>
      <c r="G69" s="55">
        <f>'Sample Composition (5)'!D71</f>
        <v>0</v>
      </c>
      <c r="H69" s="55">
        <f>'Sample Composition (6)'!D71</f>
        <v>0</v>
      </c>
      <c r="I69" s="55">
        <f>'Sample Composition (7)'!D71</f>
        <v>0</v>
      </c>
      <c r="J69" s="55">
        <f>'Sample Composition (8)'!D71</f>
        <v>0</v>
      </c>
      <c r="K69" s="55">
        <f>'Sample Composition (9)'!D71</f>
        <v>0</v>
      </c>
      <c r="L69" s="55">
        <f>'Sample Composition (10)'!D71</f>
        <v>0</v>
      </c>
      <c r="M69" s="55">
        <f>'Sample Composition (11)'!D71</f>
        <v>0</v>
      </c>
    </row>
    <row r="70" spans="2:13" x14ac:dyDescent="0.2">
      <c r="B70" s="50" t="s">
        <v>136</v>
      </c>
      <c r="C70" s="55">
        <f>'Sample Composition'!D72</f>
        <v>0</v>
      </c>
      <c r="D70" s="55">
        <f>'Sample Composition (2)'!D72</f>
        <v>0</v>
      </c>
      <c r="E70" s="55">
        <f>'Sample Composition (3)'!D72</f>
        <v>0</v>
      </c>
      <c r="F70" s="55">
        <f>'Sample Composition (4)'!D72</f>
        <v>0</v>
      </c>
      <c r="G70" s="55">
        <f>'Sample Composition (5)'!D72</f>
        <v>0</v>
      </c>
      <c r="H70" s="55">
        <f>'Sample Composition (6)'!D72</f>
        <v>0</v>
      </c>
      <c r="I70" s="55">
        <f>'Sample Composition (7)'!D72</f>
        <v>0</v>
      </c>
      <c r="J70" s="55">
        <f>'Sample Composition (8)'!D72</f>
        <v>0</v>
      </c>
      <c r="K70" s="55">
        <f>'Sample Composition (9)'!D72</f>
        <v>0</v>
      </c>
      <c r="L70" s="55">
        <f>'Sample Composition (10)'!D72</f>
        <v>0</v>
      </c>
      <c r="M70" s="55">
        <f>'Sample Composition (11)'!D72</f>
        <v>0</v>
      </c>
    </row>
    <row r="71" spans="2:13" x14ac:dyDescent="0.2">
      <c r="B71" s="50" t="s">
        <v>138</v>
      </c>
      <c r="C71" s="55">
        <f>'Sample Composition'!D73</f>
        <v>0</v>
      </c>
      <c r="D71" s="55">
        <f>'Sample Composition (2)'!D73</f>
        <v>0</v>
      </c>
      <c r="E71" s="55">
        <f>'Sample Composition (3)'!D73</f>
        <v>0</v>
      </c>
      <c r="F71" s="55">
        <f>'Sample Composition (4)'!D73</f>
        <v>0</v>
      </c>
      <c r="G71" s="55">
        <f>'Sample Composition (5)'!D73</f>
        <v>0</v>
      </c>
      <c r="H71" s="55">
        <f>'Sample Composition (6)'!D73</f>
        <v>0</v>
      </c>
      <c r="I71" s="55">
        <f>'Sample Composition (7)'!D73</f>
        <v>0</v>
      </c>
      <c r="J71" s="55">
        <f>'Sample Composition (8)'!D73</f>
        <v>0</v>
      </c>
      <c r="K71" s="55">
        <f>'Sample Composition (9)'!D73</f>
        <v>0</v>
      </c>
      <c r="L71" s="55">
        <f>'Sample Composition (10)'!D73</f>
        <v>0</v>
      </c>
      <c r="M71" s="55">
        <f>'Sample Composition (11)'!D73</f>
        <v>0</v>
      </c>
    </row>
    <row r="72" spans="2:13" x14ac:dyDescent="0.2">
      <c r="B72" s="50" t="s">
        <v>140</v>
      </c>
      <c r="C72" s="55">
        <f>'Sample Composition'!D74</f>
        <v>0</v>
      </c>
      <c r="D72" s="55">
        <f>'Sample Composition (2)'!D74</f>
        <v>0</v>
      </c>
      <c r="E72" s="55">
        <f>'Sample Composition (3)'!D74</f>
        <v>0</v>
      </c>
      <c r="F72" s="55">
        <f>'Sample Composition (4)'!D74</f>
        <v>0</v>
      </c>
      <c r="G72" s="55">
        <f>'Sample Composition (5)'!D74</f>
        <v>0</v>
      </c>
      <c r="H72" s="55">
        <f>'Sample Composition (6)'!D74</f>
        <v>0</v>
      </c>
      <c r="I72" s="55">
        <f>'Sample Composition (7)'!D74</f>
        <v>0</v>
      </c>
      <c r="J72" s="55">
        <f>'Sample Composition (8)'!D74</f>
        <v>0</v>
      </c>
      <c r="K72" s="55">
        <f>'Sample Composition (9)'!D74</f>
        <v>0</v>
      </c>
      <c r="L72" s="55">
        <f>'Sample Composition (10)'!D74</f>
        <v>0</v>
      </c>
      <c r="M72" s="55">
        <f>'Sample Composition (11)'!D74</f>
        <v>0</v>
      </c>
    </row>
    <row r="73" spans="2:13" x14ac:dyDescent="0.2">
      <c r="B73" s="50" t="s">
        <v>142</v>
      </c>
      <c r="C73" s="55">
        <f>'Sample Composition'!D75</f>
        <v>0</v>
      </c>
      <c r="D73" s="55">
        <f>'Sample Composition (2)'!D75</f>
        <v>0</v>
      </c>
      <c r="E73" s="55">
        <f>'Sample Composition (3)'!D75</f>
        <v>0</v>
      </c>
      <c r="F73" s="55">
        <f>'Sample Composition (4)'!D75</f>
        <v>0</v>
      </c>
      <c r="G73" s="55">
        <f>'Sample Composition (5)'!D75</f>
        <v>0</v>
      </c>
      <c r="H73" s="55">
        <f>'Sample Composition (6)'!D75</f>
        <v>0</v>
      </c>
      <c r="I73" s="55">
        <f>'Sample Composition (7)'!D75</f>
        <v>0</v>
      </c>
      <c r="J73" s="55">
        <f>'Sample Composition (8)'!D75</f>
        <v>0</v>
      </c>
      <c r="K73" s="55">
        <f>'Sample Composition (9)'!D75</f>
        <v>0</v>
      </c>
      <c r="L73" s="55">
        <f>'Sample Composition (10)'!D75</f>
        <v>0</v>
      </c>
      <c r="M73" s="55">
        <f>'Sample Composition (11)'!D75</f>
        <v>0</v>
      </c>
    </row>
    <row r="74" spans="2:13" x14ac:dyDescent="0.2">
      <c r="B74" s="50" t="s">
        <v>144</v>
      </c>
      <c r="C74" s="55">
        <f>'Sample Composition'!D76</f>
        <v>0</v>
      </c>
      <c r="D74" s="55">
        <f>'Sample Composition (2)'!D76</f>
        <v>0</v>
      </c>
      <c r="E74" s="55">
        <f>'Sample Composition (3)'!D76</f>
        <v>0</v>
      </c>
      <c r="F74" s="55">
        <f>'Sample Composition (4)'!D76</f>
        <v>0</v>
      </c>
      <c r="G74" s="55">
        <f>'Sample Composition (5)'!D76</f>
        <v>0</v>
      </c>
      <c r="H74" s="55">
        <f>'Sample Composition (6)'!D76</f>
        <v>0</v>
      </c>
      <c r="I74" s="55">
        <f>'Sample Composition (7)'!D76</f>
        <v>0</v>
      </c>
      <c r="J74" s="55">
        <f>'Sample Composition (8)'!D76</f>
        <v>0</v>
      </c>
      <c r="K74" s="55">
        <f>'Sample Composition (9)'!D76</f>
        <v>0</v>
      </c>
      <c r="L74" s="55">
        <f>'Sample Composition (10)'!D76</f>
        <v>0</v>
      </c>
      <c r="M74" s="55">
        <f>'Sample Composition (11)'!D76</f>
        <v>0</v>
      </c>
    </row>
    <row r="75" spans="2:13" x14ac:dyDescent="0.2">
      <c r="B75" s="50" t="s">
        <v>146</v>
      </c>
      <c r="C75" s="55">
        <f>'Sample Composition'!D77</f>
        <v>0</v>
      </c>
      <c r="D75" s="55">
        <f>'Sample Composition (2)'!D77</f>
        <v>0</v>
      </c>
      <c r="E75" s="55">
        <f>'Sample Composition (3)'!D77</f>
        <v>0</v>
      </c>
      <c r="F75" s="55">
        <f>'Sample Composition (4)'!D77</f>
        <v>0</v>
      </c>
      <c r="G75" s="55">
        <f>'Sample Composition (5)'!D77</f>
        <v>0</v>
      </c>
      <c r="H75" s="55">
        <f>'Sample Composition (6)'!D77</f>
        <v>0</v>
      </c>
      <c r="I75" s="55">
        <f>'Sample Composition (7)'!D77</f>
        <v>0</v>
      </c>
      <c r="J75" s="55">
        <f>'Sample Composition (8)'!D77</f>
        <v>0</v>
      </c>
      <c r="K75" s="55">
        <f>'Sample Composition (9)'!D77</f>
        <v>0</v>
      </c>
      <c r="L75" s="55">
        <f>'Sample Composition (10)'!D77</f>
        <v>0</v>
      </c>
      <c r="M75" s="55">
        <f>'Sample Composition (11)'!D77</f>
        <v>0</v>
      </c>
    </row>
    <row r="76" spans="2:13" x14ac:dyDescent="0.2">
      <c r="B76" s="50" t="s">
        <v>148</v>
      </c>
      <c r="C76" s="55">
        <f>'Sample Composition'!D78</f>
        <v>0</v>
      </c>
      <c r="D76" s="55">
        <f>'Sample Composition (2)'!D78</f>
        <v>0</v>
      </c>
      <c r="E76" s="55">
        <f>'Sample Composition (3)'!D78</f>
        <v>0</v>
      </c>
      <c r="F76" s="55">
        <f>'Sample Composition (4)'!D78</f>
        <v>0</v>
      </c>
      <c r="G76" s="55">
        <f>'Sample Composition (5)'!D78</f>
        <v>0</v>
      </c>
      <c r="H76" s="55">
        <f>'Sample Composition (6)'!D78</f>
        <v>0</v>
      </c>
      <c r="I76" s="55">
        <f>'Sample Composition (7)'!D78</f>
        <v>0</v>
      </c>
      <c r="J76" s="55">
        <f>'Sample Composition (8)'!D78</f>
        <v>0</v>
      </c>
      <c r="K76" s="55">
        <f>'Sample Composition (9)'!D78</f>
        <v>0</v>
      </c>
      <c r="L76" s="55">
        <f>'Sample Composition (10)'!D78</f>
        <v>0</v>
      </c>
      <c r="M76" s="55">
        <f>'Sample Composition (11)'!D78</f>
        <v>0</v>
      </c>
    </row>
    <row r="77" spans="2:13" x14ac:dyDescent="0.2">
      <c r="B77" s="50" t="s">
        <v>150</v>
      </c>
      <c r="C77" s="55">
        <f>'Sample Composition'!D79</f>
        <v>0</v>
      </c>
      <c r="D77" s="55">
        <f>'Sample Composition (2)'!D79</f>
        <v>0</v>
      </c>
      <c r="E77" s="55">
        <f>'Sample Composition (3)'!D79</f>
        <v>0</v>
      </c>
      <c r="F77" s="55">
        <f>'Sample Composition (4)'!D79</f>
        <v>0</v>
      </c>
      <c r="G77" s="55">
        <f>'Sample Composition (5)'!D79</f>
        <v>0</v>
      </c>
      <c r="H77" s="55">
        <f>'Sample Composition (6)'!D79</f>
        <v>0</v>
      </c>
      <c r="I77" s="55">
        <f>'Sample Composition (7)'!D79</f>
        <v>0</v>
      </c>
      <c r="J77" s="55">
        <f>'Sample Composition (8)'!D79</f>
        <v>0</v>
      </c>
      <c r="K77" s="55">
        <f>'Sample Composition (9)'!D79</f>
        <v>0</v>
      </c>
      <c r="L77" s="55">
        <f>'Sample Composition (10)'!D79</f>
        <v>0</v>
      </c>
      <c r="M77" s="55">
        <f>'Sample Composition (11)'!D79</f>
        <v>0</v>
      </c>
    </row>
    <row r="78" spans="2:13" x14ac:dyDescent="0.2">
      <c r="B78" s="50" t="s">
        <v>152</v>
      </c>
      <c r="C78" s="55">
        <f>'Sample Composition'!D80</f>
        <v>0</v>
      </c>
      <c r="D78" s="55">
        <f>'Sample Composition (2)'!D80</f>
        <v>0</v>
      </c>
      <c r="E78" s="55">
        <f>'Sample Composition (3)'!D80</f>
        <v>0</v>
      </c>
      <c r="F78" s="55">
        <f>'Sample Composition (4)'!D80</f>
        <v>0</v>
      </c>
      <c r="G78" s="55">
        <f>'Sample Composition (5)'!D80</f>
        <v>0</v>
      </c>
      <c r="H78" s="55">
        <f>'Sample Composition (6)'!D80</f>
        <v>0</v>
      </c>
      <c r="I78" s="55">
        <f>'Sample Composition (7)'!D80</f>
        <v>0</v>
      </c>
      <c r="J78" s="55">
        <f>'Sample Composition (8)'!D80</f>
        <v>0</v>
      </c>
      <c r="K78" s="55">
        <f>'Sample Composition (9)'!D80</f>
        <v>0</v>
      </c>
      <c r="L78" s="55">
        <f>'Sample Composition (10)'!D80</f>
        <v>0</v>
      </c>
      <c r="M78" s="55">
        <f>'Sample Composition (11)'!D80</f>
        <v>0</v>
      </c>
    </row>
    <row r="79" spans="2:13" x14ac:dyDescent="0.2">
      <c r="B79" s="50" t="s">
        <v>154</v>
      </c>
      <c r="C79" s="55">
        <f>'Sample Composition'!D81</f>
        <v>0</v>
      </c>
      <c r="D79" s="55">
        <f>'Sample Composition (2)'!D81</f>
        <v>0</v>
      </c>
      <c r="E79" s="55">
        <f>'Sample Composition (3)'!D81</f>
        <v>0</v>
      </c>
      <c r="F79" s="55">
        <f>'Sample Composition (4)'!D81</f>
        <v>0</v>
      </c>
      <c r="G79" s="55">
        <f>'Sample Composition (5)'!D81</f>
        <v>0</v>
      </c>
      <c r="H79" s="55">
        <f>'Sample Composition (6)'!D81</f>
        <v>0</v>
      </c>
      <c r="I79" s="55">
        <f>'Sample Composition (7)'!D81</f>
        <v>0</v>
      </c>
      <c r="J79" s="55">
        <f>'Sample Composition (8)'!D81</f>
        <v>0</v>
      </c>
      <c r="K79" s="55">
        <f>'Sample Composition (9)'!D81</f>
        <v>0</v>
      </c>
      <c r="L79" s="55">
        <f>'Sample Composition (10)'!D81</f>
        <v>0</v>
      </c>
      <c r="M79" s="55">
        <f>'Sample Composition (11)'!D81</f>
        <v>0</v>
      </c>
    </row>
    <row r="80" spans="2:13" x14ac:dyDescent="0.2">
      <c r="B80" s="50" t="s">
        <v>156</v>
      </c>
      <c r="C80" s="55">
        <f>'Sample Composition'!D82</f>
        <v>0</v>
      </c>
      <c r="D80" s="55">
        <f>'Sample Composition (2)'!D82</f>
        <v>0</v>
      </c>
      <c r="E80" s="55">
        <f>'Sample Composition (3)'!D82</f>
        <v>0</v>
      </c>
      <c r="F80" s="55">
        <f>'Sample Composition (4)'!D82</f>
        <v>0</v>
      </c>
      <c r="G80" s="55">
        <f>'Sample Composition (5)'!D82</f>
        <v>0</v>
      </c>
      <c r="H80" s="55">
        <f>'Sample Composition (6)'!D82</f>
        <v>0</v>
      </c>
      <c r="I80" s="55">
        <f>'Sample Composition (7)'!D82</f>
        <v>0</v>
      </c>
      <c r="J80" s="55">
        <f>'Sample Composition (8)'!D82</f>
        <v>0</v>
      </c>
      <c r="K80" s="55">
        <f>'Sample Composition (9)'!D82</f>
        <v>0</v>
      </c>
      <c r="L80" s="55">
        <f>'Sample Composition (10)'!D82</f>
        <v>0</v>
      </c>
      <c r="M80" s="55">
        <f>'Sample Composition (11)'!D82</f>
        <v>0</v>
      </c>
    </row>
    <row r="83" spans="2:13" x14ac:dyDescent="0.2">
      <c r="B83" s="54" t="s">
        <v>970</v>
      </c>
      <c r="C83" s="55">
        <f>SUM(C9:C80)</f>
        <v>0.747151711</v>
      </c>
      <c r="D83" s="55">
        <f t="shared" ref="D83:M83" si="0">SUM(D9:D80)</f>
        <v>0.54006166300000003</v>
      </c>
      <c r="E83" s="55">
        <f t="shared" si="0"/>
        <v>0.76449883299999999</v>
      </c>
      <c r="F83" s="55">
        <f t="shared" si="0"/>
        <v>0.69765075999999993</v>
      </c>
      <c r="G83" s="55">
        <f t="shared" si="0"/>
        <v>0.52542600800000017</v>
      </c>
      <c r="H83" s="55">
        <f t="shared" si="0"/>
        <v>0.53112305599999987</v>
      </c>
      <c r="I83" s="55">
        <f t="shared" si="0"/>
        <v>0.532833102</v>
      </c>
      <c r="J83" s="55">
        <f t="shared" si="0"/>
        <v>0.48640508500000013</v>
      </c>
      <c r="K83" s="55">
        <f t="shared" si="0"/>
        <v>0.55561774700000011</v>
      </c>
      <c r="L83" s="55">
        <f t="shared" si="0"/>
        <v>0.56780078899999975</v>
      </c>
      <c r="M83" s="55">
        <f t="shared" si="0"/>
        <v>0.51726446200000009</v>
      </c>
    </row>
  </sheetData>
  <conditionalFormatting sqref="C8:C8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:D8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8:E8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8:F8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8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8:H8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8:I8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:J8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8:K8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8:L8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:M8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F9D77-CC81-44CD-97C9-2ACE078BAE67}">
  <dimension ref="B2:M37"/>
  <sheetViews>
    <sheetView workbookViewId="0">
      <selection activeCell="M5" sqref="M5"/>
    </sheetView>
  </sheetViews>
  <sheetFormatPr defaultRowHeight="11.25" x14ac:dyDescent="0.2"/>
  <cols>
    <col min="1" max="1" width="9.140625" style="50"/>
    <col min="2" max="2" width="42.42578125" style="50" bestFit="1" customWidth="1"/>
    <col min="3" max="3" width="13.28515625" style="50" bestFit="1" customWidth="1"/>
    <col min="4" max="4" width="16.5703125" style="50" bestFit="1" customWidth="1"/>
    <col min="5" max="5" width="12.28515625" style="50" bestFit="1" customWidth="1"/>
    <col min="6" max="6" width="15.5703125" style="50" bestFit="1" customWidth="1"/>
    <col min="7" max="7" width="11.28515625" style="50" bestFit="1" customWidth="1"/>
    <col min="8" max="8" width="12.85546875" style="50" bestFit="1" customWidth="1"/>
    <col min="9" max="9" width="11.5703125" style="50" bestFit="1" customWidth="1"/>
    <col min="10" max="10" width="18.140625" style="50" bestFit="1" customWidth="1"/>
    <col min="11" max="11" width="16.5703125" style="50" bestFit="1" customWidth="1"/>
    <col min="12" max="12" width="13.5703125" style="50" bestFit="1" customWidth="1"/>
    <col min="13" max="13" width="17" style="50" bestFit="1" customWidth="1"/>
    <col min="14" max="16384" width="9.140625" style="50"/>
  </cols>
  <sheetData>
    <row r="2" spans="2:13" x14ac:dyDescent="0.2">
      <c r="B2" s="52" t="s">
        <v>927</v>
      </c>
      <c r="C2" s="49" t="str">
        <f>'Sample Composition'!G1</f>
        <v>Amostra bulk 1</v>
      </c>
      <c r="D2" s="49" t="str">
        <f>'Sample Composition (2)'!G1</f>
        <v>Amostra bulk 2</v>
      </c>
      <c r="E2" s="49" t="str">
        <f>'Sample Composition (3)'!G1</f>
        <v>Amostra bulk 3</v>
      </c>
      <c r="F2" s="49" t="str">
        <f>'Sample Composition (4)'!G1</f>
        <v>Amostra bulk 4</v>
      </c>
      <c r="G2" s="49" t="str">
        <f>'Sample Composition (5)'!G1</f>
        <v>Amostra bulk 5</v>
      </c>
      <c r="H2" s="49" t="str">
        <f>'Sample Composition (6)'!G1</f>
        <v>Amostra bulk 6</v>
      </c>
      <c r="I2" s="49" t="str">
        <f>'Sample Composition (7)'!G1</f>
        <v>Amostra bulk 7</v>
      </c>
      <c r="J2" s="49" t="str">
        <f>'Sample Composition (8)'!G1</f>
        <v>Amostra bulk 8</v>
      </c>
      <c r="K2" s="49" t="str">
        <f>'Sample Composition (9)'!G1</f>
        <v>Amostra bulk 9</v>
      </c>
      <c r="L2" s="49" t="str">
        <f>'Sample Composition (10)'!G1</f>
        <v>Amostra bulk 10</v>
      </c>
      <c r="M2" s="49" t="str">
        <f>'Sample Composition (11)'!G1</f>
        <v>Amostra bulk 11</v>
      </c>
    </row>
    <row r="3" spans="2:13" x14ac:dyDescent="0.2">
      <c r="B3" s="52" t="s">
        <v>929</v>
      </c>
      <c r="C3" s="49" t="str">
        <f>'Sample Composition'!G2</f>
        <v>Estação Paracatu</v>
      </c>
      <c r="D3" s="49" t="str">
        <f>'Sample Composition (2)'!G2</f>
        <v>Obra Reassentamento</v>
      </c>
      <c r="E3" s="49" t="str">
        <f>'Sample Composition (3)'!G2</f>
        <v>Material Afetado</v>
      </c>
      <c r="F3" s="49" t="str">
        <f>'Sample Composition (4)'!G2</f>
        <v>Via não pavimentada</v>
      </c>
      <c r="G3" s="49" t="str">
        <f>'Sample Composition (5)'!G2</f>
        <v>Solo Intacto</v>
      </c>
      <c r="H3" s="49" t="str">
        <f>'Sample Composition (6)'!G2</f>
        <v>Estação Gesteira</v>
      </c>
      <c r="I3" s="49" t="str">
        <f>'Sample Composition (7)'!G2</f>
        <v>Estação Centro</v>
      </c>
      <c r="J3" s="49" t="str">
        <f>'Sample Composition (8)'!G2</f>
        <v>Estação Volta da Capela</v>
      </c>
      <c r="K3" s="49" t="str">
        <f>'Sample Composition (9)'!G2</f>
        <v>Parque de Exposições</v>
      </c>
      <c r="L3" s="49" t="str">
        <f>'Sample Composition (10)'!G2</f>
        <v>Margem Esquerda</v>
      </c>
      <c r="M3" s="49" t="str">
        <f>'Sample Composition (11)'!G2</f>
        <v>Estação Novo Soberbo</v>
      </c>
    </row>
    <row r="4" spans="2:13" x14ac:dyDescent="0.2">
      <c r="B4" s="52"/>
      <c r="C4" s="49" t="str">
        <f>'Sample Composition'!G3</f>
        <v>Paracatu</v>
      </c>
      <c r="D4" s="49" t="str">
        <f>'Sample Composition (2)'!G3</f>
        <v>Paracatu</v>
      </c>
      <c r="E4" s="49" t="str">
        <f>'Sample Composition (3)'!G3</f>
        <v>Paracatu</v>
      </c>
      <c r="F4" s="49" t="str">
        <f>'Sample Composition (4)'!G3</f>
        <v>Gesteira</v>
      </c>
      <c r="G4" s="49" t="str">
        <f>'Sample Composition (5)'!G3</f>
        <v>Gesteira</v>
      </c>
      <c r="H4" s="49" t="str">
        <f>'Sample Composition (6)'!G3</f>
        <v>Gesteira</v>
      </c>
      <c r="I4" s="49" t="str">
        <f>'Sample Composition (7)'!G3</f>
        <v>Barra Longa</v>
      </c>
      <c r="J4" s="49" t="str">
        <f>'Sample Composition (8)'!G3</f>
        <v>Barra Longa</v>
      </c>
      <c r="K4" s="49" t="str">
        <f>'Sample Composition (9)'!G3</f>
        <v>Barra Longa</v>
      </c>
      <c r="L4" s="49" t="str">
        <f>'Sample Composition (10)'!G3</f>
        <v>Barra Longa</v>
      </c>
      <c r="M4" s="49" t="str">
        <f>'Sample Composition (11)'!G3</f>
        <v>Sta Cruz do Escalvado</v>
      </c>
    </row>
    <row r="5" spans="2:13" x14ac:dyDescent="0.2">
      <c r="B5" s="52" t="s">
        <v>930</v>
      </c>
      <c r="C5" s="51">
        <f>'Sample Composition'!G4</f>
        <v>44257</v>
      </c>
      <c r="D5" s="51">
        <f>'Sample Composition (2)'!G4</f>
        <v>44270</v>
      </c>
      <c r="E5" s="51">
        <f>'Sample Composition (3)'!G4</f>
        <v>44270</v>
      </c>
      <c r="F5" s="51">
        <f>'Sample Composition (4)'!G4</f>
        <v>44272</v>
      </c>
      <c r="G5" s="51">
        <f>'Sample Composition (5)'!G4</f>
        <v>44272</v>
      </c>
      <c r="H5" s="51">
        <f>'Sample Composition (6)'!G4</f>
        <v>44272</v>
      </c>
      <c r="I5" s="51">
        <f>'Sample Composition (7)'!G4</f>
        <v>44272</v>
      </c>
      <c r="J5" s="51">
        <f>'Sample Composition (8)'!G4</f>
        <v>44271</v>
      </c>
      <c r="K5" s="51">
        <f>'Sample Composition (9)'!G4</f>
        <v>44271</v>
      </c>
      <c r="L5" s="51">
        <f>'Sample Composition (10)'!G4</f>
        <v>44271</v>
      </c>
      <c r="M5" s="51">
        <f>'Sample Composition (11)'!G4</f>
        <v>44343</v>
      </c>
    </row>
    <row r="6" spans="2:13" x14ac:dyDescent="0.2">
      <c r="B6" s="52" t="s">
        <v>931</v>
      </c>
      <c r="C6" s="49" t="str">
        <f>'Sample Composition'!G5</f>
        <v>PM10</v>
      </c>
      <c r="D6" s="49" t="str">
        <f>'Sample Composition (2)'!G5</f>
        <v>PM10</v>
      </c>
      <c r="E6" s="49" t="str">
        <f>'Sample Composition (3)'!G5</f>
        <v>PM10</v>
      </c>
      <c r="F6" s="49" t="str">
        <f>'Sample Composition (4)'!G5</f>
        <v>PM10</v>
      </c>
      <c r="G6" s="49" t="str">
        <f>'Sample Composition (5)'!G5</f>
        <v>PM10</v>
      </c>
      <c r="H6" s="49" t="str">
        <f>'Sample Composition (6)'!G5</f>
        <v>PM10</v>
      </c>
      <c r="I6" s="49" t="str">
        <f>'Sample Composition (7)'!G5</f>
        <v>PM10</v>
      </c>
      <c r="J6" s="49" t="str">
        <f>'Sample Composition (8)'!G5</f>
        <v>PM10</v>
      </c>
      <c r="K6" s="49" t="str">
        <f>'Sample Composition (9)'!G5</f>
        <v>PM10</v>
      </c>
      <c r="L6" s="49" t="str">
        <f>'Sample Composition (10)'!G5</f>
        <v>PM10</v>
      </c>
      <c r="M6" s="49" t="str">
        <f>'Sample Composition (11)'!G5</f>
        <v>PM10</v>
      </c>
    </row>
    <row r="7" spans="2:13" x14ac:dyDescent="0.2">
      <c r="B7" s="53" t="s">
        <v>958</v>
      </c>
      <c r="C7" s="49" t="s">
        <v>959</v>
      </c>
      <c r="D7" s="49" t="s">
        <v>960</v>
      </c>
      <c r="E7" s="49" t="s">
        <v>961</v>
      </c>
      <c r="F7" s="49" t="s">
        <v>962</v>
      </c>
      <c r="G7" s="49" t="s">
        <v>963</v>
      </c>
      <c r="H7" s="49" t="s">
        <v>964</v>
      </c>
      <c r="I7" s="49" t="s">
        <v>965</v>
      </c>
      <c r="J7" s="49" t="s">
        <v>966</v>
      </c>
      <c r="K7" s="49" t="s">
        <v>967</v>
      </c>
      <c r="L7" s="49" t="s">
        <v>968</v>
      </c>
      <c r="M7" s="49" t="s">
        <v>969</v>
      </c>
    </row>
    <row r="8" spans="2:13" x14ac:dyDescent="0.2">
      <c r="B8" s="1" t="s">
        <v>926</v>
      </c>
      <c r="C8" s="55">
        <f>'Sample Composition'!D10</f>
        <v>0.25285999999999997</v>
      </c>
      <c r="D8" s="55">
        <f>'Sample Composition (2)'!D10</f>
        <v>0.45993000000000001</v>
      </c>
      <c r="E8" s="55">
        <f>'Sample Composition (3)'!D10</f>
        <v>0.23547999999999999</v>
      </c>
      <c r="F8" s="55">
        <f>'Sample Composition (4)'!D10</f>
        <v>0.30234</v>
      </c>
      <c r="G8" s="55">
        <f>'Sample Composition (5)'!D10</f>
        <v>0.47456999999999999</v>
      </c>
      <c r="H8" s="55">
        <f>'Sample Composition (6)'!D10</f>
        <v>0.46888000000000002</v>
      </c>
      <c r="I8" s="55">
        <f>'Sample Composition (7)'!D10</f>
        <v>0.46716999999999997</v>
      </c>
      <c r="J8" s="55">
        <f>'Sample Composition (8)'!D10</f>
        <v>0.51359999999999995</v>
      </c>
      <c r="K8" s="55">
        <f>'Sample Composition (9)'!D10</f>
        <v>0.44438</v>
      </c>
      <c r="L8" s="55">
        <f>'Sample Composition (10)'!D10</f>
        <v>0.43219999999999997</v>
      </c>
      <c r="M8" s="55">
        <f>'Sample Composition (11)'!D10</f>
        <v>0.48274</v>
      </c>
    </row>
    <row r="9" spans="2:13" x14ac:dyDescent="0.2">
      <c r="B9" s="50" t="s">
        <v>386</v>
      </c>
      <c r="C9" s="55">
        <f>'Sample Composition'!D11</f>
        <v>4.8700000000000002E-3</v>
      </c>
      <c r="D9" s="55">
        <f>'Sample Composition (2)'!D11</f>
        <v>3.9199999999999999E-3</v>
      </c>
      <c r="E9" s="55">
        <f>'Sample Composition (3)'!D11</f>
        <v>1.059E-2</v>
      </c>
      <c r="F9" s="55">
        <f>'Sample Composition (4)'!D11</f>
        <v>4.9100000000000003E-3</v>
      </c>
      <c r="G9" s="55">
        <f>'Sample Composition (5)'!D11</f>
        <v>0</v>
      </c>
      <c r="H9" s="55">
        <f>'Sample Composition (6)'!D11</f>
        <v>0</v>
      </c>
      <c r="I9" s="55">
        <f>'Sample Composition (7)'!D11</f>
        <v>0</v>
      </c>
      <c r="J9" s="55">
        <f>'Sample Composition (8)'!D11</f>
        <v>0</v>
      </c>
      <c r="K9" s="55">
        <f>'Sample Composition (9)'!D11</f>
        <v>6.2700000000000004E-3</v>
      </c>
      <c r="L9" s="55">
        <f>'Sample Composition (10)'!D11</f>
        <v>0</v>
      </c>
      <c r="M9" s="55">
        <f>'Sample Composition (11)'!D11</f>
        <v>0</v>
      </c>
    </row>
    <row r="10" spans="2:13" x14ac:dyDescent="0.2">
      <c r="B10" s="50" t="s">
        <v>971</v>
      </c>
      <c r="C10" s="55">
        <f>'Sample Composition'!D12</f>
        <v>9.6500000000000006E-3</v>
      </c>
      <c r="D10" s="55">
        <f>'Sample Composition (2)'!D12</f>
        <v>6.5700000000000003E-3</v>
      </c>
      <c r="E10" s="55">
        <f>'Sample Composition (3)'!D12</f>
        <v>5.8900000000000003E-3</v>
      </c>
      <c r="F10" s="55">
        <f>'Sample Composition (4)'!D12</f>
        <v>7.1399999999999996E-3</v>
      </c>
      <c r="G10" s="55">
        <f>'Sample Composition (5)'!D12</f>
        <v>3.1199999999999999E-3</v>
      </c>
      <c r="H10" s="55">
        <f>'Sample Composition (6)'!D12</f>
        <v>2.6700000000000001E-3</v>
      </c>
      <c r="I10" s="55">
        <f>'Sample Composition (7)'!D12</f>
        <v>3.81E-3</v>
      </c>
      <c r="J10" s="55">
        <f>'Sample Composition (8)'!D12</f>
        <v>4.5300000000000002E-3</v>
      </c>
      <c r="K10" s="55">
        <f>'Sample Composition (9)'!D12</f>
        <v>9.3299999999999998E-3</v>
      </c>
      <c r="L10" s="55">
        <f>'Sample Composition (10)'!D12</f>
        <v>2.81E-3</v>
      </c>
      <c r="M10" s="55">
        <f>'Sample Composition (11)'!D12</f>
        <v>8.9599999999999992E-3</v>
      </c>
    </row>
    <row r="11" spans="2:13" x14ac:dyDescent="0.2">
      <c r="B11" s="50" t="s">
        <v>972</v>
      </c>
      <c r="C11" s="55">
        <f>'Sample Composition'!D13</f>
        <v>0.14294999999999999</v>
      </c>
      <c r="D11" s="55">
        <f>'Sample Composition (2)'!D13</f>
        <v>0.18209</v>
      </c>
      <c r="E11" s="55">
        <f>'Sample Composition (3)'!D13</f>
        <v>0.12175</v>
      </c>
      <c r="F11" s="55">
        <f>'Sample Composition (4)'!D13</f>
        <v>0.17272999999999999</v>
      </c>
      <c r="G11" s="55">
        <f>'Sample Composition (5)'!D13</f>
        <v>0.20186000000000001</v>
      </c>
      <c r="H11" s="55">
        <f>'Sample Composition (6)'!D13</f>
        <v>0.19281000000000001</v>
      </c>
      <c r="I11" s="55">
        <f>'Sample Composition (7)'!D13</f>
        <v>0.15412000000000001</v>
      </c>
      <c r="J11" s="55">
        <f>'Sample Composition (8)'!D13</f>
        <v>0.16539000000000001</v>
      </c>
      <c r="K11" s="55">
        <f>'Sample Composition (9)'!D13</f>
        <v>0.14591999999999999</v>
      </c>
      <c r="L11" s="55">
        <f>'Sample Composition (10)'!D13</f>
        <v>0.17168</v>
      </c>
      <c r="M11" s="55">
        <f>'Sample Composition (11)'!D13</f>
        <v>0.12719</v>
      </c>
    </row>
    <row r="12" spans="2:13" x14ac:dyDescent="0.2">
      <c r="B12" s="50" t="s">
        <v>973</v>
      </c>
      <c r="C12" s="55">
        <f>'Sample Composition'!D14</f>
        <v>0.22894</v>
      </c>
      <c r="D12" s="55">
        <f>'Sample Composition (2)'!D14</f>
        <v>0.21643999999999999</v>
      </c>
      <c r="E12" s="55">
        <f>'Sample Composition (3)'!D14</f>
        <v>0.34071000000000001</v>
      </c>
      <c r="F12" s="55">
        <f>'Sample Composition (4)'!D14</f>
        <v>0.22056999999999999</v>
      </c>
      <c r="G12" s="55">
        <f>'Sample Composition (5)'!D14</f>
        <v>0.19764999999999999</v>
      </c>
      <c r="H12" s="55">
        <f>'Sample Composition (6)'!D14</f>
        <v>0.21082000000000001</v>
      </c>
      <c r="I12" s="55">
        <f>'Sample Composition (7)'!D14</f>
        <v>0.23202999999999999</v>
      </c>
      <c r="J12" s="55">
        <f>'Sample Composition (8)'!D14</f>
        <v>0.21065</v>
      </c>
      <c r="K12" s="55">
        <f>'Sample Composition (9)'!D14</f>
        <v>0.25362000000000001</v>
      </c>
      <c r="L12" s="55">
        <f>'Sample Composition (10)'!D14</f>
        <v>0.20429</v>
      </c>
      <c r="M12" s="55">
        <f>'Sample Composition (11)'!D14</f>
        <v>0.21065</v>
      </c>
    </row>
    <row r="13" spans="2:13" x14ac:dyDescent="0.2">
      <c r="B13" s="50" t="s">
        <v>161</v>
      </c>
      <c r="C13" s="55">
        <f>'Sample Composition'!D15</f>
        <v>1.06E-3</v>
      </c>
      <c r="D13" s="55">
        <f>'Sample Composition (2)'!D15</f>
        <v>0</v>
      </c>
      <c r="E13" s="55">
        <f>'Sample Composition (3)'!D15</f>
        <v>0</v>
      </c>
      <c r="F13" s="55">
        <f>'Sample Composition (4)'!D15</f>
        <v>1.3799999999999999E-3</v>
      </c>
      <c r="G13" s="55">
        <f>'Sample Composition (5)'!D15</f>
        <v>7.71504E-4</v>
      </c>
      <c r="H13" s="55">
        <f>'Sample Composition (6)'!D15</f>
        <v>1.1199999999999999E-3</v>
      </c>
      <c r="I13" s="55">
        <f>'Sample Composition (7)'!D15</f>
        <v>7.8252900000000002E-4</v>
      </c>
      <c r="J13" s="55">
        <f>'Sample Composition (8)'!D15</f>
        <v>0</v>
      </c>
      <c r="K13" s="55">
        <f>'Sample Composition (9)'!D15</f>
        <v>0</v>
      </c>
      <c r="L13" s="55">
        <f>'Sample Composition (10)'!D15</f>
        <v>0</v>
      </c>
      <c r="M13" s="55">
        <f>'Sample Composition (11)'!D15</f>
        <v>0</v>
      </c>
    </row>
    <row r="14" spans="2:13" x14ac:dyDescent="0.2">
      <c r="B14" s="50" t="s">
        <v>393</v>
      </c>
      <c r="C14" s="55">
        <f>'Sample Composition'!D16</f>
        <v>1.34E-3</v>
      </c>
      <c r="D14" s="55">
        <f>'Sample Composition (2)'!D16</f>
        <v>3.0799999999999998E-3</v>
      </c>
      <c r="E14" s="55">
        <f>'Sample Composition (3)'!D16</f>
        <v>2.3900000000000002E-3</v>
      </c>
      <c r="F14" s="55">
        <f>'Sample Composition (4)'!D16</f>
        <v>1.01E-3</v>
      </c>
      <c r="G14" s="55">
        <f>'Sample Composition (5)'!D16</f>
        <v>0</v>
      </c>
      <c r="H14" s="55">
        <f>'Sample Composition (6)'!D16</f>
        <v>9.9318400000000004E-4</v>
      </c>
      <c r="I14" s="55">
        <f>'Sample Composition (7)'!D16</f>
        <v>6.56447E-4</v>
      </c>
      <c r="J14" s="55">
        <f>'Sample Composition (8)'!D16</f>
        <v>3.7553800000000002E-4</v>
      </c>
      <c r="K14" s="55">
        <f>'Sample Composition (9)'!D16</f>
        <v>3.4299999999999999E-3</v>
      </c>
      <c r="L14" s="55">
        <f>'Sample Composition (10)'!D16</f>
        <v>3.9668E-4</v>
      </c>
      <c r="M14" s="55">
        <f>'Sample Composition (11)'!D16</f>
        <v>1.2999999999999999E-3</v>
      </c>
    </row>
    <row r="15" spans="2:13" x14ac:dyDescent="0.2">
      <c r="B15" s="50" t="s">
        <v>395</v>
      </c>
      <c r="C15" s="55">
        <f>'Sample Composition'!D17</f>
        <v>1.2099999999999999E-3</v>
      </c>
      <c r="D15" s="55">
        <f>'Sample Composition (2)'!D17</f>
        <v>3.3122700000000002E-4</v>
      </c>
      <c r="E15" s="55">
        <f>'Sample Composition (3)'!D17</f>
        <v>1.4499999999999999E-3</v>
      </c>
      <c r="F15" s="55">
        <f>'Sample Composition (4)'!D17</f>
        <v>3.9160600000000002E-4</v>
      </c>
      <c r="G15" s="55">
        <f>'Sample Composition (5)'!D17</f>
        <v>0</v>
      </c>
      <c r="H15" s="55">
        <f>'Sample Composition (6)'!D17</f>
        <v>0</v>
      </c>
      <c r="I15" s="55">
        <f>'Sample Composition (7)'!D17</f>
        <v>4.15399E-4</v>
      </c>
      <c r="J15" s="55">
        <f>'Sample Composition (8)'!D17</f>
        <v>0</v>
      </c>
      <c r="K15" s="55">
        <f>'Sample Composition (9)'!D17</f>
        <v>1.2199999999999999E-3</v>
      </c>
      <c r="L15" s="55">
        <f>'Sample Composition (10)'!D17</f>
        <v>4.5460699999999999E-4</v>
      </c>
      <c r="M15" s="55">
        <f>'Sample Composition (11)'!D17</f>
        <v>3.5725299999999998E-4</v>
      </c>
    </row>
    <row r="16" spans="2:13" x14ac:dyDescent="0.2">
      <c r="B16" s="50" t="s">
        <v>974</v>
      </c>
      <c r="C16" s="55">
        <f>'Sample Composition'!D18</f>
        <v>1.549E-2</v>
      </c>
      <c r="D16" s="55">
        <f>'Sample Composition (2)'!D18</f>
        <v>9.7800000000000005E-3</v>
      </c>
      <c r="E16" s="55">
        <f>'Sample Composition (3)'!D18</f>
        <v>1.23E-2</v>
      </c>
      <c r="F16" s="55">
        <f>'Sample Composition (4)'!D18</f>
        <v>7.7299999999999999E-3</v>
      </c>
      <c r="G16" s="55">
        <f>'Sample Composition (5)'!D18</f>
        <v>2.4199999999999998E-3</v>
      </c>
      <c r="H16" s="55">
        <f>'Sample Composition (6)'!D18</f>
        <v>3.3899999999999998E-3</v>
      </c>
      <c r="I16" s="55">
        <f>'Sample Composition (7)'!D18</f>
        <v>1.29E-2</v>
      </c>
      <c r="J16" s="55">
        <f>'Sample Composition (8)'!D18</f>
        <v>7.5700000000000003E-3</v>
      </c>
      <c r="K16" s="55">
        <f>'Sample Composition (9)'!D18</f>
        <v>1.626E-2</v>
      </c>
      <c r="L16" s="55">
        <f>'Sample Composition (10)'!D18</f>
        <v>5.3600000000000002E-3</v>
      </c>
      <c r="M16" s="55">
        <f>'Sample Composition (11)'!D18</f>
        <v>9.2399999999999999E-3</v>
      </c>
    </row>
    <row r="17" spans="2:13" x14ac:dyDescent="0.2">
      <c r="B17" s="50" t="s">
        <v>975</v>
      </c>
      <c r="C17" s="55">
        <f>'Sample Composition'!D19</f>
        <v>9.2200000000000008E-3</v>
      </c>
      <c r="D17" s="55">
        <f>'Sample Composition (2)'!D19</f>
        <v>3.4279999999999998E-2</v>
      </c>
      <c r="E17" s="55">
        <f>'Sample Composition (3)'!D19</f>
        <v>2.0389999999999998E-2</v>
      </c>
      <c r="F17" s="55">
        <f>'Sample Composition (4)'!D19</f>
        <v>1.481E-2</v>
      </c>
      <c r="G17" s="55">
        <f>'Sample Composition (5)'!D19</f>
        <v>1.1100000000000001E-3</v>
      </c>
      <c r="H17" s="55">
        <f>'Sample Composition (6)'!D19</f>
        <v>1.455E-2</v>
      </c>
      <c r="I17" s="55">
        <f>'Sample Composition (7)'!D19</f>
        <v>9.1699999999999993E-3</v>
      </c>
      <c r="J17" s="55">
        <f>'Sample Composition (8)'!D19</f>
        <v>7.0200000000000002E-3</v>
      </c>
      <c r="K17" s="55">
        <f>'Sample Composition (9)'!D19</f>
        <v>1.523E-2</v>
      </c>
      <c r="L17" s="55">
        <f>'Sample Composition (10)'!D19</f>
        <v>4.15E-3</v>
      </c>
      <c r="M17" s="55">
        <f>'Sample Composition (11)'!D19</f>
        <v>2.3130000000000001E-2</v>
      </c>
    </row>
    <row r="18" spans="2:13" x14ac:dyDescent="0.2">
      <c r="B18" s="50" t="s">
        <v>976</v>
      </c>
      <c r="C18" s="55">
        <f>'Sample Composition'!D21</f>
        <v>3.0599999999999998E-3</v>
      </c>
      <c r="D18" s="55">
        <f>'Sample Composition (2)'!D21</f>
        <v>7.3200000000000001E-3</v>
      </c>
      <c r="E18" s="55">
        <f>'Sample Composition (3)'!D21</f>
        <v>2.47E-3</v>
      </c>
      <c r="F18" s="55">
        <f>'Sample Composition (4)'!D21</f>
        <v>5.8900000000000003E-3</v>
      </c>
      <c r="G18" s="55">
        <f>'Sample Composition (5)'!D21</f>
        <v>7.2399999999999999E-3</v>
      </c>
      <c r="H18" s="55">
        <f>'Sample Composition (6)'!D21</f>
        <v>6.6600000000000001E-3</v>
      </c>
      <c r="I18" s="55">
        <f>'Sample Composition (7)'!D21</f>
        <v>8.4799999999999997E-3</v>
      </c>
      <c r="J18" s="55">
        <f>'Sample Composition (8)'!D21</f>
        <v>6.6100000000000004E-3</v>
      </c>
      <c r="K18" s="55">
        <f>'Sample Composition (9)'!D21</f>
        <v>6.3400000000000001E-3</v>
      </c>
      <c r="L18" s="55">
        <f>'Sample Composition (10)'!D21</f>
        <v>9.75E-3</v>
      </c>
      <c r="M18" s="55">
        <f>'Sample Composition (11)'!D21</f>
        <v>8.6099999999999996E-3</v>
      </c>
    </row>
    <row r="19" spans="2:13" x14ac:dyDescent="0.2">
      <c r="B19" s="50" t="s">
        <v>39</v>
      </c>
      <c r="C19" s="55">
        <f>'Sample Composition'!D22</f>
        <v>0</v>
      </c>
      <c r="D19" s="55">
        <f>'Sample Composition (2)'!D22</f>
        <v>0</v>
      </c>
      <c r="E19" s="55">
        <f>'Sample Composition (3)'!D22</f>
        <v>0</v>
      </c>
      <c r="F19" s="55">
        <f>'Sample Composition (4)'!D22</f>
        <v>4.2763399999999998E-4</v>
      </c>
      <c r="G19" s="55">
        <f>'Sample Composition (5)'!D22</f>
        <v>5.6524199999999998E-4</v>
      </c>
      <c r="H19" s="55">
        <f>'Sample Composition (6)'!D22</f>
        <v>7.9556799999999997E-4</v>
      </c>
      <c r="I19" s="55">
        <f>'Sample Composition (7)'!D22</f>
        <v>0</v>
      </c>
      <c r="J19" s="55">
        <f>'Sample Composition (8)'!D22</f>
        <v>4.6003599999999998E-4</v>
      </c>
      <c r="K19" s="55">
        <f>'Sample Composition (9)'!D22</f>
        <v>0</v>
      </c>
      <c r="L19" s="55">
        <f>'Sample Composition (10)'!D22</f>
        <v>0</v>
      </c>
      <c r="M19" s="55">
        <f>'Sample Composition (11)'!D22</f>
        <v>0</v>
      </c>
    </row>
    <row r="20" spans="2:13" x14ac:dyDescent="0.2">
      <c r="B20" s="50" t="s">
        <v>41</v>
      </c>
      <c r="C20" s="55">
        <f>'Sample Composition'!D23</f>
        <v>0</v>
      </c>
      <c r="D20" s="55">
        <f>'Sample Composition (2)'!D23</f>
        <v>0</v>
      </c>
      <c r="E20" s="55">
        <f>'Sample Composition (3)'!D23</f>
        <v>0</v>
      </c>
      <c r="F20" s="55">
        <f>'Sample Composition (4)'!D23</f>
        <v>0</v>
      </c>
      <c r="G20" s="55">
        <f>'Sample Composition (5)'!D23</f>
        <v>1.3990899999999999E-4</v>
      </c>
      <c r="H20" s="55">
        <f>'Sample Composition (6)'!D23</f>
        <v>0</v>
      </c>
      <c r="I20" s="55">
        <f>'Sample Composition (7)'!D23</f>
        <v>0</v>
      </c>
      <c r="J20" s="55">
        <f>'Sample Composition (8)'!D23</f>
        <v>0</v>
      </c>
      <c r="K20" s="55">
        <f>'Sample Composition (9)'!D23</f>
        <v>0</v>
      </c>
      <c r="L20" s="55">
        <f>'Sample Composition (10)'!D23</f>
        <v>0</v>
      </c>
      <c r="M20" s="55">
        <f>'Sample Composition (11)'!D23</f>
        <v>0</v>
      </c>
    </row>
    <row r="21" spans="2:13" x14ac:dyDescent="0.2">
      <c r="B21" s="50" t="s">
        <v>977</v>
      </c>
      <c r="C21" s="55">
        <f>'Sample Composition'!D24</f>
        <v>1.07E-3</v>
      </c>
      <c r="D21" s="55">
        <f>'Sample Composition (2)'!D24</f>
        <v>5.5889000000000004E-4</v>
      </c>
      <c r="E21" s="55">
        <f>'Sample Composition (3)'!D24</f>
        <v>6.2926099999999999E-4</v>
      </c>
      <c r="F21" s="55">
        <f>'Sample Composition (4)'!D24</f>
        <v>1.09E-3</v>
      </c>
      <c r="G21" s="55">
        <f>'Sample Composition (5)'!D24</f>
        <v>1.1800000000000001E-3</v>
      </c>
      <c r="H21" s="55">
        <f>'Sample Composition (6)'!D24</f>
        <v>5.6683299999999999E-4</v>
      </c>
      <c r="I21" s="55">
        <f>'Sample Composition (7)'!D24</f>
        <v>9.4646499999999996E-4</v>
      </c>
      <c r="J21" s="55">
        <f>'Sample Composition (8)'!D24</f>
        <v>5.4493499999999997E-4</v>
      </c>
      <c r="K21" s="55">
        <f>'Sample Composition (9)'!D24</f>
        <v>1.07E-3</v>
      </c>
      <c r="L21" s="55">
        <f>'Sample Composition (10)'!D24</f>
        <v>8.3778100000000001E-4</v>
      </c>
      <c r="M21" s="55">
        <f>'Sample Composition (11)'!D24</f>
        <v>1.1679999999999999E-2</v>
      </c>
    </row>
    <row r="22" spans="2:13" x14ac:dyDescent="0.2">
      <c r="B22" s="50" t="s">
        <v>978</v>
      </c>
      <c r="C22" s="55">
        <f>'Sample Composition'!D25</f>
        <v>0.32573999999999997</v>
      </c>
      <c r="D22" s="55">
        <f>'Sample Composition (2)'!D25</f>
        <v>6.8919999999999995E-2</v>
      </c>
      <c r="E22" s="55">
        <f>'Sample Composition (3)'!D25</f>
        <v>0.24339</v>
      </c>
      <c r="F22" s="55">
        <f>'Sample Composition (4)'!D25</f>
        <v>0.2571</v>
      </c>
      <c r="G22" s="55">
        <f>'Sample Composition (5)'!D25</f>
        <v>0.10778</v>
      </c>
      <c r="H22" s="55">
        <f>'Sample Composition (6)'!D25</f>
        <v>9.5390000000000003E-2</v>
      </c>
      <c r="I22" s="55">
        <f>'Sample Composition (7)'!D25</f>
        <v>0.10846</v>
      </c>
      <c r="J22" s="55">
        <f>'Sample Composition (8)'!D25</f>
        <v>8.2820000000000005E-2</v>
      </c>
      <c r="K22" s="55">
        <f>'Sample Composition (9)'!D25</f>
        <v>9.5659999999999995E-2</v>
      </c>
      <c r="L22" s="55">
        <f>'Sample Composition (10)'!D25</f>
        <v>0.16597999999999999</v>
      </c>
      <c r="M22" s="55">
        <f>'Sample Composition (11)'!D25</f>
        <v>0.11388</v>
      </c>
    </row>
    <row r="23" spans="2:13" x14ac:dyDescent="0.2">
      <c r="B23" s="50" t="s">
        <v>563</v>
      </c>
      <c r="C23" s="55">
        <f>'Sample Composition'!D26</f>
        <v>2.2699999999999999E-3</v>
      </c>
      <c r="D23" s="55">
        <f>'Sample Composition (2)'!D26</f>
        <v>4.5332199999999998E-4</v>
      </c>
      <c r="E23" s="55">
        <f>'Sample Composition (3)'!D26</f>
        <v>1.81E-3</v>
      </c>
      <c r="F23" s="55">
        <f>'Sample Composition (4)'!D26</f>
        <v>1.64E-3</v>
      </c>
      <c r="G23" s="55">
        <f>'Sample Composition (5)'!D26</f>
        <v>7.58193E-4</v>
      </c>
      <c r="H23" s="55">
        <f>'Sample Composition (6)'!D26</f>
        <v>6.2406699999999996E-4</v>
      </c>
      <c r="I23" s="55">
        <f>'Sample Composition (7)'!D26</f>
        <v>0</v>
      </c>
      <c r="J23" s="55">
        <f>'Sample Composition (8)'!D26</f>
        <v>0</v>
      </c>
      <c r="K23" s="55">
        <f>'Sample Composition (9)'!D26</f>
        <v>6.4464700000000004E-4</v>
      </c>
      <c r="L23" s="55">
        <f>'Sample Composition (10)'!D26</f>
        <v>1.1900000000000001E-3</v>
      </c>
      <c r="M23" s="55">
        <f>'Sample Composition (11)'!D26</f>
        <v>9.2835900000000002E-4</v>
      </c>
    </row>
    <row r="24" spans="2:13" x14ac:dyDescent="0.2">
      <c r="B24" s="50" t="s">
        <v>48</v>
      </c>
      <c r="C24" s="55">
        <f>'Sample Composition'!D27</f>
        <v>0</v>
      </c>
      <c r="D24" s="55">
        <f>'Sample Composition (2)'!D27</f>
        <v>2.9206000000000001E-5</v>
      </c>
      <c r="E24" s="55">
        <f>'Sample Composition (3)'!D27</f>
        <v>0</v>
      </c>
      <c r="F24" s="55">
        <f>'Sample Composition (4)'!D27</f>
        <v>0</v>
      </c>
      <c r="G24" s="55">
        <f>'Sample Composition (5)'!D27</f>
        <v>1.06283E-4</v>
      </c>
      <c r="H24" s="55">
        <f>'Sample Composition (6)'!D27</f>
        <v>2.3464000000000001E-5</v>
      </c>
      <c r="I24" s="55">
        <f>'Sample Composition (7)'!D27</f>
        <v>2.1861999999999998E-5</v>
      </c>
      <c r="J24" s="55">
        <f>'Sample Composition (8)'!D27</f>
        <v>3.1467000000000002E-5</v>
      </c>
      <c r="K24" s="55">
        <f>'Sample Composition (9)'!D27</f>
        <v>2.0247000000000001E-5</v>
      </c>
      <c r="L24" s="55">
        <f>'Sample Composition (10)'!D27</f>
        <v>0</v>
      </c>
      <c r="M24" s="55">
        <f>'Sample Composition (11)'!D27</f>
        <v>4.8223999999999998E-5</v>
      </c>
    </row>
    <row r="25" spans="2:13" x14ac:dyDescent="0.2">
      <c r="B25" s="50" t="s">
        <v>50</v>
      </c>
      <c r="C25" s="55">
        <f>'Sample Composition'!D28</f>
        <v>0</v>
      </c>
      <c r="D25" s="55">
        <f>'Sample Composition (2)'!D28</f>
        <v>2.9176E-5</v>
      </c>
      <c r="E25" s="55">
        <f>'Sample Composition (3)'!D28</f>
        <v>0</v>
      </c>
      <c r="F25" s="55">
        <f>'Sample Composition (4)'!D28</f>
        <v>3.803E-5</v>
      </c>
      <c r="G25" s="55">
        <f>'Sample Composition (5)'!D28</f>
        <v>3.6579000000000003E-5</v>
      </c>
      <c r="H25" s="55">
        <f>'Sample Composition (6)'!D28</f>
        <v>3.5111000000000003E-5</v>
      </c>
      <c r="I25" s="55">
        <f>'Sample Composition (7)'!D28</f>
        <v>4.1199000000000003E-5</v>
      </c>
      <c r="J25" s="55">
        <f>'Sample Composition (8)'!D28</f>
        <v>2.0673999999999999E-5</v>
      </c>
      <c r="K25" s="55">
        <f>'Sample Composition (9)'!D28</f>
        <v>3.3949000000000003E-5</v>
      </c>
      <c r="L25" s="55">
        <f>'Sample Composition (10)'!D28</f>
        <v>2.3991000000000001E-5</v>
      </c>
      <c r="M25" s="55">
        <f>'Sample Composition (11)'!D28</f>
        <v>5.592E-5</v>
      </c>
    </row>
    <row r="26" spans="2:13" x14ac:dyDescent="0.2">
      <c r="B26" s="50" t="s">
        <v>979</v>
      </c>
      <c r="C26" s="55">
        <f>'Sample Composition'!D29</f>
        <v>7.6239E-5</v>
      </c>
      <c r="D26" s="55">
        <f>'Sample Composition (2)'!D29</f>
        <v>7.7492999999999998E-5</v>
      </c>
      <c r="E26" s="55">
        <f>'Sample Composition (3)'!D29</f>
        <v>3.9236999999999997E-5</v>
      </c>
      <c r="F26" s="55">
        <f>'Sample Composition (4)'!D29</f>
        <v>5.3782000000000001E-5</v>
      </c>
      <c r="G26" s="55">
        <f>'Sample Composition (5)'!D29</f>
        <v>7.7319999999999998E-5</v>
      </c>
      <c r="H26" s="55">
        <f>'Sample Composition (6)'!D29</f>
        <v>1.3548E-4</v>
      </c>
      <c r="I26" s="55">
        <f>'Sample Composition (7)'!D29</f>
        <v>8.8978000000000001E-5</v>
      </c>
      <c r="J26" s="55">
        <f>'Sample Composition (8)'!D29</f>
        <v>4.6674000000000001E-5</v>
      </c>
      <c r="K26" s="55">
        <f>'Sample Composition (9)'!D29</f>
        <v>6.4725000000000001E-5</v>
      </c>
      <c r="L26" s="55">
        <f>'Sample Composition (10)'!D29</f>
        <v>6.3139000000000007E-5</v>
      </c>
      <c r="M26" s="55">
        <f>'Sample Composition (11)'!D29</f>
        <v>2.4027E-4</v>
      </c>
    </row>
    <row r="27" spans="2:13" x14ac:dyDescent="0.2">
      <c r="B27" s="50" t="s">
        <v>55</v>
      </c>
      <c r="C27" s="55">
        <f>'Sample Composition'!D30</f>
        <v>0</v>
      </c>
      <c r="D27" s="55">
        <f>'Sample Composition (2)'!D30</f>
        <v>3.7870000000000002E-5</v>
      </c>
      <c r="E27" s="55">
        <f>'Sample Composition (3)'!D30</f>
        <v>0</v>
      </c>
      <c r="F27" s="55">
        <f>'Sample Composition (4)'!D30</f>
        <v>0</v>
      </c>
      <c r="G27" s="55">
        <f>'Sample Composition (5)'!D30</f>
        <v>2.9153E-5</v>
      </c>
      <c r="H27" s="55">
        <f>'Sample Composition (6)'!D30</f>
        <v>2.6925999999999999E-5</v>
      </c>
      <c r="I27" s="55">
        <f>'Sample Composition (7)'!D30</f>
        <v>2.9011999999999999E-5</v>
      </c>
      <c r="J27" s="55">
        <f>'Sample Composition (8)'!D30</f>
        <v>2.8402999999999999E-5</v>
      </c>
      <c r="K27" s="55">
        <f>'Sample Composition (9)'!D30</f>
        <v>2.0647999999999999E-5</v>
      </c>
      <c r="L27" s="55">
        <f>'Sample Composition (10)'!D30</f>
        <v>1.8198000000000001E-5</v>
      </c>
      <c r="M27" s="55">
        <f>'Sample Composition (11)'!D30</f>
        <v>2.1195E-5</v>
      </c>
    </row>
    <row r="28" spans="2:13" x14ac:dyDescent="0.2">
      <c r="B28" s="50" t="s">
        <v>57</v>
      </c>
      <c r="C28" s="55">
        <f>'Sample Composition'!D31</f>
        <v>0</v>
      </c>
      <c r="D28" s="55">
        <f>'Sample Composition (2)'!D31</f>
        <v>0</v>
      </c>
      <c r="E28" s="55">
        <f>'Sample Composition (3)'!D31</f>
        <v>0</v>
      </c>
      <c r="F28" s="55">
        <f>'Sample Composition (4)'!D31</f>
        <v>0</v>
      </c>
      <c r="G28" s="55">
        <f>'Sample Composition (5)'!D31</f>
        <v>0</v>
      </c>
      <c r="H28" s="55">
        <f>'Sample Composition (6)'!D31</f>
        <v>0</v>
      </c>
      <c r="I28" s="55">
        <f>'Sample Composition (7)'!D31</f>
        <v>0</v>
      </c>
      <c r="J28" s="55">
        <f>'Sample Composition (8)'!D31</f>
        <v>0</v>
      </c>
      <c r="K28" s="55">
        <f>'Sample Composition (9)'!D31</f>
        <v>0</v>
      </c>
      <c r="L28" s="55">
        <f>'Sample Composition (10)'!D31</f>
        <v>0</v>
      </c>
      <c r="M28" s="55">
        <f>'Sample Composition (11)'!D31</f>
        <v>1.1117999999999999E-5</v>
      </c>
    </row>
    <row r="29" spans="2:13" x14ac:dyDescent="0.2">
      <c r="B29" s="50" t="s">
        <v>264</v>
      </c>
      <c r="C29" s="55">
        <f>'Sample Composition'!D32</f>
        <v>3.5397E-5</v>
      </c>
      <c r="D29" s="55">
        <f>'Sample Composition (2)'!D32</f>
        <v>1.0716999999999999E-5</v>
      </c>
      <c r="E29" s="55">
        <f>'Sample Composition (3)'!D32</f>
        <v>0</v>
      </c>
      <c r="F29" s="55">
        <f>'Sample Composition (4)'!D32</f>
        <v>0</v>
      </c>
      <c r="G29" s="55">
        <f>'Sample Composition (5)'!D32</f>
        <v>0</v>
      </c>
      <c r="H29" s="55">
        <f>'Sample Composition (6)'!D32</f>
        <v>9.9180000000000006E-6</v>
      </c>
      <c r="I29" s="55">
        <f>'Sample Composition (7)'!D32</f>
        <v>3.0324E-5</v>
      </c>
      <c r="J29" s="55">
        <f>'Sample Composition (8)'!D32</f>
        <v>1.8170999999999999E-5</v>
      </c>
      <c r="K29" s="55">
        <f>'Sample Composition (9)'!D32</f>
        <v>1.8825999999999999E-5</v>
      </c>
      <c r="L29" s="55">
        <f>'Sample Composition (10)'!D32</f>
        <v>0</v>
      </c>
      <c r="M29" s="55">
        <f>'Sample Composition (11)'!D32</f>
        <v>4.6573000000000003E-5</v>
      </c>
    </row>
    <row r="30" spans="2:13" x14ac:dyDescent="0.2">
      <c r="B30" s="50" t="s">
        <v>62</v>
      </c>
      <c r="C30" s="55">
        <f>'Sample Composition'!D33</f>
        <v>0</v>
      </c>
      <c r="D30" s="55">
        <f>'Sample Composition (2)'!D33</f>
        <v>0</v>
      </c>
      <c r="E30" s="55">
        <f>'Sample Composition (3)'!D33</f>
        <v>0</v>
      </c>
      <c r="F30" s="55">
        <f>'Sample Composition (4)'!D33</f>
        <v>0</v>
      </c>
      <c r="G30" s="55">
        <f>'Sample Composition (5)'!D33</f>
        <v>0</v>
      </c>
      <c r="H30" s="55">
        <f>'Sample Composition (6)'!D33</f>
        <v>0</v>
      </c>
      <c r="I30" s="55">
        <f>'Sample Composition (7)'!D33</f>
        <v>0</v>
      </c>
      <c r="J30" s="55">
        <f>'Sample Composition (8)'!D33</f>
        <v>0</v>
      </c>
      <c r="K30" s="55">
        <f>'Sample Composition (9)'!D33</f>
        <v>0</v>
      </c>
      <c r="L30" s="55">
        <f>'Sample Composition (10)'!D33</f>
        <v>0</v>
      </c>
      <c r="M30" s="55">
        <f>'Sample Composition (11)'!D33</f>
        <v>1.2139E-5</v>
      </c>
    </row>
    <row r="31" spans="2:13" x14ac:dyDescent="0.2">
      <c r="B31" s="50" t="s">
        <v>980</v>
      </c>
      <c r="C31" s="55">
        <f>'Sample Composition'!D35</f>
        <v>1.70075E-4</v>
      </c>
      <c r="D31" s="55">
        <f>'Sample Composition (2)'!D35</f>
        <v>6.5685000000000006E-5</v>
      </c>
      <c r="E31" s="55">
        <f>'Sample Composition (3)'!D35</f>
        <v>1.00722E-4</v>
      </c>
      <c r="F31" s="55">
        <f>'Sample Composition (4)'!D35</f>
        <v>1.5352000000000001E-4</v>
      </c>
      <c r="G31" s="55">
        <f>'Sample Composition (5)'!D35</f>
        <v>4.4904999999999998E-5</v>
      </c>
      <c r="H31" s="55">
        <f>'Sample Composition (6)'!D35</f>
        <v>4.4926000000000003E-5</v>
      </c>
      <c r="I31" s="55">
        <f>'Sample Composition (7)'!D35</f>
        <v>7.6971000000000006E-5</v>
      </c>
      <c r="J31" s="55">
        <f>'Sample Composition (8)'!D35</f>
        <v>7.1973999999999999E-5</v>
      </c>
      <c r="K31" s="55">
        <f>'Sample Composition (9)'!D35</f>
        <v>9.3930000000000004E-5</v>
      </c>
      <c r="L31" s="55">
        <f>'Sample Composition (10)'!D35</f>
        <v>6.0988E-5</v>
      </c>
      <c r="M31" s="55">
        <f>'Sample Composition (11)'!D35</f>
        <v>6.6117000000000004E-5</v>
      </c>
    </row>
    <row r="32" spans="2:13" x14ac:dyDescent="0.2">
      <c r="B32" s="50" t="s">
        <v>69</v>
      </c>
      <c r="C32" s="55">
        <f>'Sample Composition'!D36</f>
        <v>0</v>
      </c>
      <c r="D32" s="55">
        <f>'Sample Composition (2)'!D36</f>
        <v>1.65964E-4</v>
      </c>
      <c r="E32" s="55">
        <f>'Sample Composition (3)'!D36</f>
        <v>1.6530000000000001E-4</v>
      </c>
      <c r="F32" s="55">
        <f>'Sample Composition (4)'!D36</f>
        <v>9.2903000000000001E-5</v>
      </c>
      <c r="G32" s="55">
        <f>'Sample Composition (5)'!D36</f>
        <v>0</v>
      </c>
      <c r="H32" s="55">
        <f>'Sample Composition (6)'!D36</f>
        <v>7.7756000000000006E-5</v>
      </c>
      <c r="I32" s="55">
        <f>'Sample Composition (7)'!D36</f>
        <v>1.0945799999999999E-4</v>
      </c>
      <c r="J32" s="55">
        <f>'Sample Composition (8)'!D36</f>
        <v>8.0453999999999999E-5</v>
      </c>
      <c r="K32" s="55">
        <f>'Sample Composition (9)'!D36</f>
        <v>9.2639000000000005E-5</v>
      </c>
      <c r="L32" s="55">
        <f>'Sample Composition (10)'!D36</f>
        <v>3.8688E-5</v>
      </c>
      <c r="M32" s="55">
        <f>'Sample Composition (11)'!D36</f>
        <v>1.6922000000000001E-4</v>
      </c>
    </row>
    <row r="33" spans="2:13" x14ac:dyDescent="0.2">
      <c r="B33" s="50" t="s">
        <v>73</v>
      </c>
      <c r="C33" s="55">
        <f>'Sample Composition'!D38</f>
        <v>0</v>
      </c>
      <c r="D33" s="55">
        <f>'Sample Composition (2)'!D38</f>
        <v>3.2211300000000001E-4</v>
      </c>
      <c r="E33" s="55">
        <f>'Sample Composition (3)'!D38</f>
        <v>4.24313E-4</v>
      </c>
      <c r="F33" s="55">
        <f>'Sample Composition (4)'!D38</f>
        <v>4.9328499999999999E-4</v>
      </c>
      <c r="G33" s="55">
        <f>'Sample Composition (5)'!D38</f>
        <v>5.3691999999999998E-4</v>
      </c>
      <c r="H33" s="55">
        <f>'Sample Composition (6)'!D38</f>
        <v>3.79823E-4</v>
      </c>
      <c r="I33" s="55">
        <f>'Sample Composition (7)'!D38</f>
        <v>6.6445800000000004E-4</v>
      </c>
      <c r="J33" s="55">
        <f>'Sample Composition (8)'!D38</f>
        <v>1.36759E-4</v>
      </c>
      <c r="K33" s="55">
        <f>'Sample Composition (9)'!D38</f>
        <v>2.7813600000000001E-4</v>
      </c>
      <c r="L33" s="55">
        <f>'Sample Composition (10)'!D38</f>
        <v>6.9671700000000002E-4</v>
      </c>
      <c r="M33" s="55">
        <f>'Sample Composition (11)'!D38</f>
        <v>6.6807399999999995E-4</v>
      </c>
    </row>
    <row r="34" spans="2:13" x14ac:dyDescent="0.2">
      <c r="B34" s="50" t="s">
        <v>93</v>
      </c>
      <c r="C34" s="55">
        <f>'Sample Composition'!D48</f>
        <v>0</v>
      </c>
      <c r="D34" s="55">
        <f>'Sample Composition (2)'!D48</f>
        <v>5.5799999999999999E-3</v>
      </c>
      <c r="E34" s="55">
        <f>'Sample Composition (3)'!D48</f>
        <v>0</v>
      </c>
      <c r="F34" s="55">
        <f>'Sample Composition (4)'!D48</f>
        <v>0</v>
      </c>
      <c r="G34" s="55">
        <f>'Sample Composition (5)'!D48</f>
        <v>0</v>
      </c>
      <c r="H34" s="55">
        <f>'Sample Composition (6)'!D48</f>
        <v>0</v>
      </c>
      <c r="I34" s="55">
        <f>'Sample Composition (7)'!D48</f>
        <v>0</v>
      </c>
      <c r="J34" s="55">
        <f>'Sample Composition (8)'!D48</f>
        <v>0</v>
      </c>
      <c r="K34" s="55">
        <f>'Sample Composition (9)'!D48</f>
        <v>0</v>
      </c>
      <c r="L34" s="55">
        <f>'Sample Composition (10)'!D48</f>
        <v>0</v>
      </c>
      <c r="M34" s="55">
        <f>'Sample Composition (11)'!D48</f>
        <v>0</v>
      </c>
    </row>
    <row r="36" spans="2:13" x14ac:dyDescent="0.2"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2:13" x14ac:dyDescent="0.2">
      <c r="B37" s="54" t="s">
        <v>970</v>
      </c>
      <c r="C37" s="55">
        <f t="shared" ref="C37:M37" si="0">SUM(C9:C34)</f>
        <v>0.747151711</v>
      </c>
      <c r="D37" s="55">
        <f t="shared" si="0"/>
        <v>0.54006166300000003</v>
      </c>
      <c r="E37" s="55">
        <f t="shared" si="0"/>
        <v>0.76449883299999999</v>
      </c>
      <c r="F37" s="55">
        <f t="shared" si="0"/>
        <v>0.69765075999999993</v>
      </c>
      <c r="G37" s="55">
        <f t="shared" si="0"/>
        <v>0.52542600800000017</v>
      </c>
      <c r="H37" s="55">
        <f t="shared" si="0"/>
        <v>0.53112305599999987</v>
      </c>
      <c r="I37" s="55">
        <f t="shared" si="0"/>
        <v>0.532833102</v>
      </c>
      <c r="J37" s="55">
        <f t="shared" si="0"/>
        <v>0.48640508500000013</v>
      </c>
      <c r="K37" s="55">
        <f t="shared" si="0"/>
        <v>0.55561774700000011</v>
      </c>
      <c r="L37" s="55">
        <f t="shared" si="0"/>
        <v>0.56780078899999975</v>
      </c>
      <c r="M37" s="55">
        <f t="shared" si="0"/>
        <v>0.51726446200000009</v>
      </c>
    </row>
  </sheetData>
  <conditionalFormatting sqref="C8:C34">
    <cfRule type="colorScale" priority="9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:D34">
    <cfRule type="colorScale" priority="10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8:E34">
    <cfRule type="colorScale" priority="10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8:F34">
    <cfRule type="colorScale" priority="10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34">
    <cfRule type="colorScale" priority="10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8:H34">
    <cfRule type="colorScale" priority="10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8:I34">
    <cfRule type="colorScale" priority="1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:J34">
    <cfRule type="colorScale" priority="1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8:K34">
    <cfRule type="colorScale" priority="1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8:L34">
    <cfRule type="colorScale" priority="1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:M34">
    <cfRule type="colorScale" priority="1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11</vt:i4>
      </vt:variant>
    </vt:vector>
  </HeadingPairs>
  <TitlesOfParts>
    <vt:vector size="24" baseType="lpstr">
      <vt:lpstr>Sample Composition</vt:lpstr>
      <vt:lpstr>Sample Composition (2)</vt:lpstr>
      <vt:lpstr>Sample Composition (3)</vt:lpstr>
      <vt:lpstr>Sample Composition (4)</vt:lpstr>
      <vt:lpstr>Sample Composition (5)</vt:lpstr>
      <vt:lpstr>Sample Composition (6)</vt:lpstr>
      <vt:lpstr>Sample Composition (7)</vt:lpstr>
      <vt:lpstr>Sample Composition (8)</vt:lpstr>
      <vt:lpstr>Sample Composition (9)</vt:lpstr>
      <vt:lpstr>Sample Composition (10)</vt:lpstr>
      <vt:lpstr>Sample Composition (11)</vt:lpstr>
      <vt:lpstr>Resumo</vt:lpstr>
      <vt:lpstr>Gráfico</vt:lpstr>
      <vt:lpstr>'Sample Composition'!Titulos_de_impressao</vt:lpstr>
      <vt:lpstr>'Sample Composition (10)'!Titulos_de_impressao</vt:lpstr>
      <vt:lpstr>'Sample Composition (11)'!Titulos_de_impressao</vt:lpstr>
      <vt:lpstr>'Sample Composition (2)'!Titulos_de_impressao</vt:lpstr>
      <vt:lpstr>'Sample Composition (3)'!Titulos_de_impressao</vt:lpstr>
      <vt:lpstr>'Sample Composition (4)'!Titulos_de_impressao</vt:lpstr>
      <vt:lpstr>'Sample Composition (5)'!Titulos_de_impressao</vt:lpstr>
      <vt:lpstr>'Sample Composition (6)'!Titulos_de_impressao</vt:lpstr>
      <vt:lpstr>'Sample Composition (7)'!Titulos_de_impressao</vt:lpstr>
      <vt:lpstr>'Sample Composition (8)'!Titulos_de_impressao</vt:lpstr>
      <vt:lpstr>'Sample Composition (9)'!Titulos_de_impressao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Sneha Chede</dc:creator>
  <cp:lastModifiedBy>Ricardo Angelo Campos</cp:lastModifiedBy>
  <dcterms:created xsi:type="dcterms:W3CDTF">2021-07-19T16:08:22Z</dcterms:created>
  <dcterms:modified xsi:type="dcterms:W3CDTF">2022-03-11T20:48:15Z</dcterms:modified>
</cp:coreProperties>
</file>